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8576C5E3-52C6-4492-95B7-18B6EB2933B7}" xr6:coauthVersionLast="47" xr6:coauthVersionMax="47" xr10:uidLastSave="{00000000-0000-0000-0000-000000000000}"/>
  <bookViews>
    <workbookView xWindow="-93" yWindow="-93" windowWidth="25786" windowHeight="15466" xr2:uid="{BEDF9D22-05CD-46A8-89B9-50078B9950B3}"/>
  </bookViews>
  <sheets>
    <sheet name="Info &amp; Summary" sheetId="13" r:id="rId1"/>
    <sheet name="Calculations&gt;&gt;" sheetId="14" r:id="rId2"/>
    <sheet name="Speed &amp; JT" sheetId="4" r:id="rId3"/>
    <sheet name="Raw data&gt;&gt;" sheetId="12" r:id="rId4"/>
    <sheet name="Church Steet to Netham Road" sheetId="5" r:id="rId5"/>
    <sheet name="Netham Road to Church Street" sheetId="6" r:id="rId6"/>
    <sheet name="16 Whitchurch - Fishponds" sheetId="8" r:id="rId7"/>
    <sheet name="16 Fishponds - Whitchurch" sheetId="9" r:id="rId8"/>
    <sheet name="Church Road Inbound" sheetId="10" r:id="rId9"/>
    <sheet name="Church Road outbound" sheetId="11" r:id="rId10"/>
  </sheets>
  <definedNames>
    <definedName name="Date">#REF!</definedName>
    <definedName name="Job_Number_Initials">#REF!</definedName>
    <definedName name="Job_Tit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4" l="1"/>
  <c r="G57" i="4"/>
  <c r="G42" i="4"/>
  <c r="G37" i="4"/>
  <c r="B59" i="4"/>
  <c r="F38" i="4"/>
  <c r="C8" i="4"/>
  <c r="C50" i="4"/>
  <c r="E55" i="4"/>
  <c r="D67" i="4"/>
  <c r="D5" i="4"/>
  <c r="C11" i="4"/>
  <c r="E37" i="4"/>
  <c r="C32" i="4"/>
  <c r="D21" i="4"/>
  <c r="C23" i="4"/>
  <c r="C16" i="4"/>
  <c r="D47" i="4"/>
  <c r="F68" i="4"/>
  <c r="F46" i="4"/>
  <c r="C55" i="4"/>
  <c r="B46" i="4"/>
  <c r="C40" i="4"/>
  <c r="D37" i="4"/>
  <c r="B55" i="4"/>
  <c r="C31" i="4"/>
  <c r="E68" i="4"/>
  <c r="D48" i="4"/>
  <c r="G55" i="4"/>
  <c r="B57" i="4"/>
  <c r="D60" i="4"/>
  <c r="F51" i="4"/>
  <c r="G51" i="4"/>
  <c r="D40" i="4"/>
  <c r="D8" i="4"/>
  <c r="E56" i="4"/>
  <c r="C13" i="4"/>
  <c r="C4" i="4"/>
  <c r="C67" i="4"/>
  <c r="G48" i="4"/>
  <c r="C39" i="4"/>
  <c r="G68" i="4"/>
  <c r="D55" i="4"/>
  <c r="C51" i="4"/>
  <c r="C22" i="4"/>
  <c r="D29" i="4"/>
  <c r="D20" i="4"/>
  <c r="D50" i="4"/>
  <c r="C66" i="4"/>
  <c r="D12" i="4"/>
  <c r="F64" i="4"/>
  <c r="D26" i="4"/>
  <c r="B47" i="4"/>
  <c r="E65" i="4"/>
  <c r="D10" i="4"/>
  <c r="D3" i="4"/>
  <c r="D68" i="4"/>
  <c r="C58" i="4"/>
  <c r="C30" i="4"/>
  <c r="C7" i="4"/>
  <c r="D56" i="4"/>
  <c r="D46" i="4"/>
  <c r="B38" i="4"/>
  <c r="C28" i="4"/>
  <c r="G50" i="4"/>
  <c r="B69" i="4"/>
  <c r="E41" i="4"/>
  <c r="G41" i="4"/>
  <c r="F50" i="4"/>
  <c r="D69" i="4"/>
  <c r="D49" i="4"/>
  <c r="C14" i="4"/>
  <c r="F65" i="4"/>
  <c r="B48" i="4"/>
  <c r="D9" i="4"/>
  <c r="D59" i="4"/>
  <c r="E59" i="4"/>
  <c r="D51" i="4"/>
  <c r="G60" i="4"/>
  <c r="G66" i="4"/>
  <c r="C27" i="4"/>
  <c r="G40" i="4"/>
  <c r="E40" i="4"/>
  <c r="G49" i="4"/>
  <c r="E69" i="4"/>
  <c r="G59" i="4"/>
  <c r="C5" i="4"/>
  <c r="D66" i="4"/>
  <c r="D57" i="4"/>
  <c r="D64" i="4"/>
  <c r="D41" i="4"/>
  <c r="F42" i="4"/>
  <c r="D11" i="4"/>
  <c r="G39" i="4"/>
  <c r="G67" i="4"/>
  <c r="C24" i="4"/>
  <c r="F57" i="4"/>
  <c r="B51" i="4"/>
  <c r="B42" i="4"/>
  <c r="F67" i="4"/>
  <c r="F66" i="4"/>
  <c r="D14" i="4"/>
  <c r="C59" i="4"/>
  <c r="D13" i="4"/>
  <c r="G38" i="4"/>
  <c r="C6" i="4"/>
  <c r="C57" i="4"/>
  <c r="B67" i="4"/>
  <c r="G56" i="4"/>
  <c r="C20" i="4"/>
  <c r="E57" i="4"/>
  <c r="G46" i="4"/>
  <c r="D7" i="4"/>
  <c r="D31" i="4"/>
  <c r="G64" i="4"/>
  <c r="E49" i="4"/>
  <c r="C25" i="4"/>
  <c r="D24" i="4"/>
  <c r="C60" i="4"/>
  <c r="E38" i="4"/>
  <c r="B65" i="4"/>
  <c r="C26" i="4"/>
  <c r="F59" i="4"/>
  <c r="F60" i="4"/>
  <c r="F56" i="4"/>
  <c r="E64" i="4"/>
  <c r="F49" i="4"/>
  <c r="F39" i="4"/>
  <c r="D32" i="4"/>
  <c r="C69" i="4"/>
  <c r="C12" i="4"/>
  <c r="C46" i="4"/>
  <c r="C10" i="4"/>
  <c r="D38" i="4"/>
  <c r="C15" i="4"/>
  <c r="G65" i="4"/>
  <c r="B58" i="4"/>
  <c r="F58" i="4"/>
  <c r="C33" i="4"/>
  <c r="E67" i="4"/>
  <c r="C41" i="4"/>
  <c r="E48" i="4"/>
  <c r="G69" i="4"/>
  <c r="C42" i="4"/>
  <c r="E39" i="4"/>
  <c r="D27" i="4"/>
  <c r="C29" i="4"/>
  <c r="E42" i="4"/>
  <c r="F37" i="4"/>
  <c r="E60" i="4"/>
  <c r="D28" i="4"/>
  <c r="B50" i="4"/>
  <c r="C37" i="4"/>
  <c r="C56" i="4"/>
  <c r="D22" i="4"/>
  <c r="F40" i="4"/>
  <c r="D4" i="4"/>
  <c r="F48" i="4"/>
  <c r="B41" i="4"/>
  <c r="D65" i="4"/>
  <c r="B68" i="4"/>
  <c r="B37" i="4"/>
  <c r="C21" i="4"/>
  <c r="D39" i="4"/>
  <c r="C38" i="4"/>
  <c r="B39" i="4"/>
  <c r="C49" i="4"/>
  <c r="E51" i="4"/>
  <c r="F41" i="4"/>
  <c r="E66" i="4"/>
  <c r="E50" i="4"/>
  <c r="F55" i="4"/>
  <c r="B64" i="4"/>
  <c r="C68" i="4"/>
  <c r="B66" i="4"/>
  <c r="B56" i="4"/>
  <c r="D23" i="4"/>
  <c r="C9" i="4"/>
  <c r="C3" i="4"/>
  <c r="B40" i="4"/>
  <c r="F47" i="4"/>
  <c r="D30" i="4"/>
  <c r="C65" i="4"/>
  <c r="F69" i="4"/>
  <c r="D15" i="4"/>
  <c r="G47" i="4"/>
  <c r="E47" i="4"/>
  <c r="D25" i="4"/>
  <c r="D33" i="4"/>
  <c r="B49" i="4"/>
  <c r="E58" i="4"/>
  <c r="C48" i="4"/>
  <c r="B60" i="4"/>
  <c r="D6" i="4"/>
  <c r="E46" i="4"/>
  <c r="D58" i="4"/>
  <c r="C47" i="4"/>
  <c r="D42" i="4"/>
  <c r="D16" i="4"/>
  <c r="C64" i="4"/>
  <c r="F16" i="4" l="1"/>
  <c r="H47" i="4"/>
  <c r="F6" i="4"/>
  <c r="H48" i="4"/>
  <c r="E33" i="4"/>
  <c r="E25" i="4"/>
  <c r="F15" i="4"/>
  <c r="H69" i="4"/>
  <c r="E30" i="4"/>
  <c r="I47" i="4"/>
  <c r="E3" i="4"/>
  <c r="E9" i="4"/>
  <c r="E23" i="4"/>
  <c r="H55" i="4"/>
  <c r="I41" i="4"/>
  <c r="H49" i="4"/>
  <c r="H38" i="4"/>
  <c r="I48" i="4"/>
  <c r="F4" i="4"/>
  <c r="I40" i="4"/>
  <c r="E22" i="4"/>
  <c r="H37" i="4"/>
  <c r="E28" i="4"/>
  <c r="I37" i="4"/>
  <c r="E27" i="4"/>
  <c r="H42" i="4"/>
  <c r="H41" i="4"/>
  <c r="H58" i="4"/>
  <c r="E15" i="4"/>
  <c r="E10" i="4"/>
  <c r="H46" i="4"/>
  <c r="E12" i="4"/>
  <c r="E32" i="4"/>
  <c r="I39" i="4"/>
  <c r="I49" i="4"/>
  <c r="H56" i="4"/>
  <c r="H60" i="4"/>
  <c r="H59" i="4"/>
  <c r="E24" i="4"/>
  <c r="E31" i="4"/>
  <c r="F7" i="4"/>
  <c r="E6" i="4"/>
  <c r="F13" i="4"/>
  <c r="F14" i="4"/>
  <c r="H66" i="4"/>
  <c r="H67" i="4"/>
  <c r="H57" i="4"/>
  <c r="F11" i="4"/>
  <c r="I42" i="4"/>
  <c r="E5" i="4"/>
  <c r="F9" i="4"/>
  <c r="H65" i="4"/>
  <c r="E14" i="4"/>
  <c r="I50" i="4"/>
  <c r="E7" i="4"/>
  <c r="F3" i="4"/>
  <c r="F10" i="4"/>
  <c r="E26" i="4"/>
  <c r="H64" i="4"/>
  <c r="F12" i="4"/>
  <c r="E20" i="4"/>
  <c r="E29" i="4"/>
  <c r="H51" i="4"/>
  <c r="H39" i="4"/>
  <c r="E4" i="4"/>
  <c r="E13" i="4"/>
  <c r="F8" i="4"/>
  <c r="I51" i="4"/>
  <c r="H40" i="4"/>
  <c r="I46" i="4"/>
  <c r="H68" i="4"/>
  <c r="E16" i="4"/>
  <c r="E21" i="4"/>
  <c r="E11" i="4"/>
  <c r="F5" i="4"/>
  <c r="H50" i="4"/>
  <c r="E8" i="4"/>
  <c r="I38" i="4"/>
  <c r="J51" i="4" l="1"/>
  <c r="K51" i="4"/>
  <c r="H6" i="4"/>
  <c r="G6" i="4"/>
  <c r="K39" i="4"/>
  <c r="J39" i="4"/>
  <c r="J48" i="4"/>
  <c r="K48" i="4"/>
  <c r="J42" i="4"/>
  <c r="K42" i="4"/>
  <c r="G16" i="4"/>
  <c r="H16" i="4"/>
  <c r="K41" i="4"/>
  <c r="J41" i="4"/>
  <c r="G12" i="4"/>
  <c r="H12" i="4"/>
  <c r="G5" i="4"/>
  <c r="H5" i="4"/>
  <c r="H13" i="4"/>
  <c r="G13" i="4"/>
  <c r="H8" i="4"/>
  <c r="G8" i="4"/>
  <c r="G14" i="4"/>
  <c r="H14" i="4"/>
  <c r="K47" i="4"/>
  <c r="J47" i="4"/>
  <c r="H10" i="4"/>
  <c r="G10" i="4"/>
  <c r="G7" i="4"/>
  <c r="H7" i="4"/>
  <c r="G4" i="4"/>
  <c r="H4" i="4"/>
  <c r="H11" i="4"/>
  <c r="G11" i="4"/>
  <c r="G15" i="4"/>
  <c r="H15" i="4"/>
  <c r="J40" i="4"/>
  <c r="K40" i="4"/>
  <c r="G9" i="4"/>
  <c r="H9" i="4"/>
  <c r="H3" i="4"/>
  <c r="G3" i="4"/>
  <c r="J37" i="4"/>
  <c r="K37" i="4"/>
  <c r="K46" i="4"/>
  <c r="J46" i="4"/>
  <c r="K50" i="4"/>
  <c r="J50" i="4"/>
  <c r="K49" i="4"/>
  <c r="J49" i="4"/>
  <c r="J38" i="4"/>
  <c r="K38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</futureMetadata>
  <valueMetadata count="2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</valueMetadata>
</metadata>
</file>

<file path=xl/sharedStrings.xml><?xml version="1.0" encoding="utf-8"?>
<sst xmlns="http://schemas.openxmlformats.org/spreadsheetml/2006/main" count="748" uniqueCount="93">
  <si>
    <t>In this workbook</t>
  </si>
  <si>
    <t>The following tab groups are colour coded within this workbook:</t>
  </si>
  <si>
    <t>Info &amp; Static summary</t>
  </si>
  <si>
    <t>notes to consider during analysis and reporting as well as a static copy of the results tables</t>
  </si>
  <si>
    <t>Calculations</t>
  </si>
  <si>
    <t>calculation spreadsheets for the analysis of STATS 19 data, based on mode and severity as well as a tab that simplifies the raw data</t>
  </si>
  <si>
    <t>Raw data</t>
  </si>
  <si>
    <t>raw data provided by BCC, covering 1/9/2022 - 31/8/2025</t>
  </si>
  <si>
    <t>Notes</t>
  </si>
  <si>
    <t>Raw data is sourced from the corridors function in ABODS: https://analyse.bus-data.dft.gov.uk/corridors</t>
  </si>
  <si>
    <t xml:space="preserve">ABODS has no download or API functionality, therefore data was manually transcribed. Due to this, data points from the graphs are only reported for the peak periods </t>
  </si>
  <si>
    <t>Service 16 was introduced in April 2025, therefore no 2024 data is available</t>
  </si>
  <si>
    <t>all journey times are given in mm:ss</t>
  </si>
  <si>
    <t>the meaningfulness of this speed analysis may be limited as average speeds are given in full mph only and corridors are reasonably short, with journey time savings under a minute</t>
  </si>
  <si>
    <t>Results Summary</t>
  </si>
  <si>
    <t>Average journey time</t>
  </si>
  <si>
    <t>note, time is is in mm:ss but falsely shown as hh:mm in excel time formatting</t>
  </si>
  <si>
    <t>conclusion: generally , journey times decreased, with the exception of Service 5</t>
  </si>
  <si>
    <t>Corridor</t>
  </si>
  <si>
    <t>Route</t>
  </si>
  <si>
    <t>2024 (in seconds)</t>
  </si>
  <si>
    <t>2025 (in seconds)</t>
  </si>
  <si>
    <t>difference (in seconds)</t>
  </si>
  <si>
    <t>% diff</t>
  </si>
  <si>
    <t>Church Steet to Netham Road</t>
  </si>
  <si>
    <t>5: St Anne's, Chapel Way – Stoke Bishop, Transport Hub</t>
  </si>
  <si>
    <t>Netham Road to Church Street</t>
  </si>
  <si>
    <t>16 Whitchurch - Fishponds</t>
  </si>
  <si>
    <t>16: Fishponds, Cross Hands - Whitchurch, Belland Drive</t>
  </si>
  <si>
    <t>16 Fishponds - Whitchurch</t>
  </si>
  <si>
    <t>Church Road Inbound</t>
  </si>
  <si>
    <t>41: Avonmouth, Smoke Lane - Kingswood, Cecil Road</t>
  </si>
  <si>
    <t>42: Cherry Gardens, Cherry Garden Road - City Centre, The Centre</t>
  </si>
  <si>
    <t>43: Cadbury Heath, Newton Road Shops - Imperial Park</t>
  </si>
  <si>
    <t>44: City Centre, The Centre - Cadbury Heath, Newton Road Shops</t>
  </si>
  <si>
    <t>45: Cherry Gardens, Cherry Garden Road - City Cent</t>
  </si>
  <si>
    <t>Church Road outbound</t>
  </si>
  <si>
    <t>Average journey speed</t>
  </si>
  <si>
    <t>conclusion: speeds generally stayed consistent, across all services, with exception of service 5</t>
  </si>
  <si>
    <t>AM peak hour (8-9) corridor journey time</t>
  </si>
  <si>
    <t>25th percentile</t>
  </si>
  <si>
    <t>mean</t>
  </si>
  <si>
    <t>75th percentile</t>
  </si>
  <si>
    <t>2024 mean (in seconds)</t>
  </si>
  <si>
    <t>2025 mean (in seconds)</t>
  </si>
  <si>
    <t>mean % diff</t>
  </si>
  <si>
    <t>conclusion: in the AM peak the route 5 corridor experiences higher journey times whilst the Church Road corridor experiences shorter journey times</t>
  </si>
  <si>
    <t>N/A</t>
  </si>
  <si>
    <t>PM peak hour (16-17) corridor journey time</t>
  </si>
  <si>
    <t>conclusion: in the PM peak the route 5 corridor experiences higher journey times whilst the Church Road corridor experiences shorter journey times</t>
  </si>
  <si>
    <t>AM peak hour (8-9) corridor speed</t>
  </si>
  <si>
    <t>PM peak hour (16-17) corridor speed</t>
  </si>
  <si>
    <t>note: the meaningfulness of this analysis may be limited as average speeds are given in full mph only and corridors are reasonably short, with journey time savings under a minute</t>
  </si>
  <si>
    <t>Bristol City Liveable Neighbourhoods - East Bristol Liveable Neighbourhood: Church Street to Netham Road</t>
  </si>
  <si>
    <t>2-16th October 2024</t>
  </si>
  <si>
    <t>Recorded transits</t>
  </si>
  <si>
    <t>Missing transits</t>
  </si>
  <si>
    <t>Average speed (mph)</t>
  </si>
  <si>
    <t>Nr of services</t>
  </si>
  <si>
    <t>1-15th October 2025</t>
  </si>
  <si>
    <t>Full corridor</t>
  </si>
  <si>
    <t>journey time (mm:ss)</t>
  </si>
  <si>
    <t>speed (mph)</t>
  </si>
  <si>
    <t>AM Peak (8-9AM)</t>
  </si>
  <si>
    <t>PM Peak (4-5PM)</t>
  </si>
  <si>
    <t>Service</t>
  </si>
  <si>
    <t>NOC</t>
  </si>
  <si>
    <t>Operator</t>
  </si>
  <si>
    <t>Scheduled Transits</t>
  </si>
  <si>
    <t>Recorded Transits</t>
  </si>
  <si>
    <t>Average Journey Time (mm:ss)</t>
  </si>
  <si>
    <t>Average Speed (mph)</t>
  </si>
  <si>
    <t>FBRI</t>
  </si>
  <si>
    <t>First Bristol, Bath &amp; the West</t>
  </si>
  <si>
    <t>355</t>
  </si>
  <si>
    <t>320</t>
  </si>
  <si>
    <t>391</t>
  </si>
  <si>
    <t>Bristol City Liveable Neighbourhoods - East Bristol Liveable Neighbourhood: Netham Road to Church Street</t>
  </si>
  <si>
    <t>journey time</t>
  </si>
  <si>
    <t>speed</t>
  </si>
  <si>
    <t>358</t>
  </si>
  <si>
    <t>332</t>
  </si>
  <si>
    <t>422</t>
  </si>
  <si>
    <t>387</t>
  </si>
  <si>
    <t>EBLN: 16 Whitchurch - Fishponds</t>
  </si>
  <si>
    <t>Scheduled transits</t>
  </si>
  <si>
    <t>First Bristol, Bath &amp; the We</t>
  </si>
  <si>
    <t>393</t>
  </si>
  <si>
    <t>370</t>
  </si>
  <si>
    <t>EBLN: 16 Fishponds - Whitchurch</t>
  </si>
  <si>
    <t>371</t>
  </si>
  <si>
    <t>EBLN: Church Road Corridor Inbound</t>
  </si>
  <si>
    <t>EBLN: Church Road Corridor Outbound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</si>
</sst>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rgb="FF0B0C0C"/>
      <name val="Arial"/>
      <family val="2"/>
    </font>
    <font>
      <sz val="11"/>
      <color rgb="FF141414"/>
      <name val="Segoe UI"/>
      <family val="2"/>
    </font>
    <font>
      <b/>
      <sz val="11"/>
      <color rgb="FFFF0000"/>
      <name val="Arial"/>
      <family val="2"/>
    </font>
    <font>
      <sz val="11"/>
      <color rgb="FF0B0C0C"/>
      <name val="Arial"/>
      <family val="2"/>
    </font>
    <font>
      <sz val="11"/>
      <color rgb="FFFF0000"/>
      <name val="Arial"/>
      <family val="2"/>
    </font>
    <font>
      <b/>
      <sz val="11"/>
      <color theme="4"/>
      <name val="Arial"/>
      <family val="2"/>
    </font>
    <font>
      <sz val="8"/>
      <name val="Arial"/>
      <family val="2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6" fillId="0" borderId="4" applyNumberFormat="0" applyFill="0" applyAlignment="0" applyProtection="0"/>
    <xf numFmtId="9" fontId="8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7" fillId="0" borderId="0" xfId="5"/>
    <xf numFmtId="0" fontId="6" fillId="0" borderId="0" xfId="0" applyFont="1"/>
    <xf numFmtId="2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0" borderId="0" xfId="0" applyAlignment="1">
      <alignment horizontal="left" vertical="center" indent="1"/>
    </xf>
    <xf numFmtId="0" fontId="0" fillId="3" borderId="0" xfId="0" applyFill="1"/>
    <xf numFmtId="21" fontId="0" fillId="0" borderId="0" xfId="0" applyNumberFormat="1"/>
    <xf numFmtId="0" fontId="9" fillId="0" borderId="0" xfId="0" applyFont="1" applyAlignment="1">
      <alignment horizontal="left" vertical="center" indent="1"/>
    </xf>
    <xf numFmtId="0" fontId="10" fillId="0" borderId="0" xfId="0" applyFont="1"/>
    <xf numFmtId="1" fontId="0" fillId="0" borderId="0" xfId="0" applyNumberFormat="1"/>
    <xf numFmtId="9" fontId="0" fillId="0" borderId="0" xfId="7" applyFont="1"/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11" fillId="0" borderId="0" xfId="0" applyFont="1"/>
    <xf numFmtId="9" fontId="0" fillId="0" borderId="0" xfId="0" applyNumberFormat="1"/>
    <xf numFmtId="0" fontId="0" fillId="0" borderId="0" xfId="0" applyAlignment="1">
      <alignment horizontal="center"/>
    </xf>
    <xf numFmtId="0" fontId="6" fillId="4" borderId="0" xfId="0" applyFont="1" applyFill="1"/>
    <xf numFmtId="0" fontId="16" fillId="5" borderId="0" xfId="0" applyFont="1" applyFill="1"/>
    <xf numFmtId="0" fontId="0" fillId="5" borderId="0" xfId="0" applyFill="1"/>
    <xf numFmtId="0" fontId="16" fillId="6" borderId="0" xfId="0" applyFont="1" applyFill="1"/>
    <xf numFmtId="0" fontId="0" fillId="6" borderId="0" xfId="0" applyFill="1"/>
    <xf numFmtId="0" fontId="16" fillId="7" borderId="0" xfId="0" applyFont="1" applyFill="1"/>
    <xf numFmtId="0" fontId="0" fillId="7" borderId="0" xfId="0" applyFill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vertical="center" textRotation="90"/>
    </xf>
    <xf numFmtId="0" fontId="6" fillId="3" borderId="0" xfId="0" applyFont="1" applyFill="1" applyAlignment="1">
      <alignment horizontal="center" vertical="center" textRotation="90"/>
    </xf>
  </cellXfs>
  <cellStyles count="9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Normal 2" xfId="8" xr:uid="{33B64D6A-61C5-4071-95F2-1E5A4024D8AE}"/>
    <cellStyle name="Percent" xfId="7" builtinId="5"/>
    <cellStyle name="Title" xfId="1" builtinId="15" customBuiltin="1"/>
    <cellStyle name="Total" xfId="6" builtinId="25" customBuiltin="1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</richValueRels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E175-E569-47A5-ADBA-648753843458}">
  <sheetPr>
    <tabColor theme="9"/>
  </sheetPr>
  <dimension ref="A1:AI84"/>
  <sheetViews>
    <sheetView tabSelected="1" topLeftCell="A49" zoomScale="85" zoomScaleNormal="85" workbookViewId="0">
      <selection activeCell="M40" sqref="M40"/>
    </sheetView>
  </sheetViews>
  <sheetFormatPr defaultRowHeight="13.7" x14ac:dyDescent="0.4"/>
  <cols>
    <col min="1" max="1" width="21.5" customWidth="1"/>
    <col min="2" max="2" width="27.38671875" customWidth="1"/>
  </cols>
  <sheetData>
    <row r="1" spans="1:35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x14ac:dyDescent="0.4">
      <c r="A2" t="s">
        <v>1</v>
      </c>
    </row>
    <row r="3" spans="1:35" x14ac:dyDescent="0.4">
      <c r="A3" s="20" t="s">
        <v>2</v>
      </c>
      <c r="B3" s="21"/>
      <c r="C3" t="s">
        <v>3</v>
      </c>
    </row>
    <row r="4" spans="1:35" x14ac:dyDescent="0.4">
      <c r="A4" s="22" t="s">
        <v>4</v>
      </c>
      <c r="B4" s="23"/>
      <c r="C4" t="s">
        <v>5</v>
      </c>
    </row>
    <row r="5" spans="1:35" x14ac:dyDescent="0.4">
      <c r="A5" s="24" t="s">
        <v>6</v>
      </c>
      <c r="B5" s="25"/>
      <c r="C5" t="s">
        <v>7</v>
      </c>
    </row>
    <row r="7" spans="1:35" x14ac:dyDescent="0.4">
      <c r="A7" s="19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x14ac:dyDescent="0.4">
      <c r="A8" t="s">
        <v>9</v>
      </c>
    </row>
    <row r="9" spans="1:35" x14ac:dyDescent="0.4">
      <c r="A9" t="s">
        <v>10</v>
      </c>
    </row>
    <row r="10" spans="1:35" x14ac:dyDescent="0.4">
      <c r="A10" t="s">
        <v>11</v>
      </c>
    </row>
    <row r="11" spans="1:35" x14ac:dyDescent="0.4">
      <c r="A11" t="s">
        <v>12</v>
      </c>
    </row>
    <row r="12" spans="1:35" x14ac:dyDescent="0.4">
      <c r="A12" t="s">
        <v>13</v>
      </c>
    </row>
    <row r="13" spans="1:35" x14ac:dyDescent="0.4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5" spans="1:35" ht="75" customHeight="1" x14ac:dyDescent="0.4">
      <c r="A15" s="26" t="s">
        <v>15</v>
      </c>
      <c r="B15" s="2"/>
      <c r="C15" s="29" t="s">
        <v>16</v>
      </c>
      <c r="D15" s="29"/>
      <c r="E15" s="2"/>
      <c r="F15" s="2"/>
      <c r="G15" s="2"/>
      <c r="H15" s="2"/>
      <c r="I15" s="2"/>
      <c r="J15" s="2"/>
      <c r="K15" s="2" t="s">
        <v>17</v>
      </c>
      <c r="L15" s="2"/>
      <c r="M15" s="2"/>
    </row>
    <row r="16" spans="1:35" x14ac:dyDescent="0.4">
      <c r="A16" s="26" t="s">
        <v>18</v>
      </c>
      <c r="B16" s="2" t="s">
        <v>19</v>
      </c>
      <c r="C16" s="2">
        <v>2024</v>
      </c>
      <c r="D16" s="2">
        <v>2025</v>
      </c>
      <c r="E16" s="2" t="s">
        <v>20</v>
      </c>
      <c r="F16" s="2" t="s">
        <v>21</v>
      </c>
      <c r="G16" s="2" t="s">
        <v>22</v>
      </c>
      <c r="H16" s="2" t="s">
        <v>23</v>
      </c>
      <c r="I16" s="2"/>
      <c r="J16" s="2"/>
      <c r="K16" s="2"/>
      <c r="L16" s="2"/>
      <c r="M16" s="2"/>
    </row>
    <row r="17" spans="1:13" ht="27.35" x14ac:dyDescent="0.4">
      <c r="A17" s="27" t="s">
        <v>24</v>
      </c>
      <c r="B17" s="6" t="s">
        <v>25</v>
      </c>
      <c r="C17" s="3">
        <v>0.22013888888888888</v>
      </c>
      <c r="D17" s="3">
        <v>0.23333333333333334</v>
      </c>
      <c r="E17" s="11">
        <v>317</v>
      </c>
      <c r="F17" s="11">
        <v>336</v>
      </c>
      <c r="G17" s="11">
        <v>19</v>
      </c>
      <c r="H17" s="12">
        <v>5.993690851735016E-2</v>
      </c>
      <c r="M17" s="6"/>
    </row>
    <row r="18" spans="1:13" ht="27.35" x14ac:dyDescent="0.4">
      <c r="A18" s="27" t="s">
        <v>26</v>
      </c>
      <c r="B18" s="6" t="s">
        <v>25</v>
      </c>
      <c r="C18" s="3">
        <v>0.25069444444444444</v>
      </c>
      <c r="D18" s="3">
        <v>0.27708333333333335</v>
      </c>
      <c r="E18" s="11">
        <v>361</v>
      </c>
      <c r="F18" s="11">
        <v>399</v>
      </c>
      <c r="G18" s="11">
        <v>38</v>
      </c>
      <c r="H18" s="12">
        <v>0.10526315789473684</v>
      </c>
      <c r="M18" s="6"/>
    </row>
    <row r="19" spans="1:13" ht="27.35" x14ac:dyDescent="0.4">
      <c r="A19" s="27" t="s">
        <v>27</v>
      </c>
      <c r="B19" s="13" t="s">
        <v>28</v>
      </c>
      <c r="C19" s="3" t="e">
        <v>#N/A</v>
      </c>
      <c r="D19" s="3">
        <v>0.37430555555555556</v>
      </c>
      <c r="E19" s="11" t="e">
        <v>#N/A</v>
      </c>
      <c r="F19" s="11">
        <v>539</v>
      </c>
      <c r="G19" s="11" t="e">
        <v>#N/A</v>
      </c>
      <c r="H19" s="12" t="e">
        <v>#N/A</v>
      </c>
      <c r="M19" s="13"/>
    </row>
    <row r="20" spans="1:13" ht="27.35" x14ac:dyDescent="0.4">
      <c r="A20" s="27" t="s">
        <v>29</v>
      </c>
      <c r="B20" s="13" t="s">
        <v>28</v>
      </c>
      <c r="C20" s="3" t="e">
        <v>#N/A</v>
      </c>
      <c r="D20" s="3">
        <v>0.36875000000000002</v>
      </c>
      <c r="E20" s="11" t="e">
        <v>#N/A</v>
      </c>
      <c r="F20" s="11">
        <v>531</v>
      </c>
      <c r="G20" s="11" t="e">
        <v>#N/A</v>
      </c>
      <c r="H20" s="12" t="e">
        <v>#N/A</v>
      </c>
      <c r="M20" s="13"/>
    </row>
    <row r="21" spans="1:13" x14ac:dyDescent="0.4">
      <c r="A21" s="27" t="s">
        <v>30</v>
      </c>
      <c r="B21" s="13" t="s">
        <v>31</v>
      </c>
      <c r="C21" s="3">
        <v>0.34722222222222221</v>
      </c>
      <c r="D21" s="3">
        <v>0.31666666666666665</v>
      </c>
      <c r="E21" s="11">
        <v>500</v>
      </c>
      <c r="F21" s="11">
        <v>456</v>
      </c>
      <c r="G21" s="11">
        <v>-44</v>
      </c>
      <c r="H21" s="12">
        <v>-8.7999999999999995E-2</v>
      </c>
      <c r="I21" s="11"/>
      <c r="M21" s="13"/>
    </row>
    <row r="22" spans="1:13" x14ac:dyDescent="0.4">
      <c r="A22" s="27" t="s">
        <v>30</v>
      </c>
      <c r="B22" s="13" t="s">
        <v>32</v>
      </c>
      <c r="C22" s="3">
        <v>0.36041666666666666</v>
      </c>
      <c r="D22" s="3">
        <v>0.32361111111111113</v>
      </c>
      <c r="E22" s="11">
        <v>519</v>
      </c>
      <c r="F22" s="11">
        <v>466</v>
      </c>
      <c r="G22" s="11">
        <v>-53</v>
      </c>
      <c r="H22" s="12">
        <v>-0.10211946050096339</v>
      </c>
      <c r="I22" s="11"/>
      <c r="M22" s="13"/>
    </row>
    <row r="23" spans="1:13" x14ac:dyDescent="0.4">
      <c r="A23" s="27" t="s">
        <v>30</v>
      </c>
      <c r="B23" s="13" t="s">
        <v>33</v>
      </c>
      <c r="C23" s="3">
        <v>0.35069444444444442</v>
      </c>
      <c r="D23" s="3">
        <v>0.32222222222222224</v>
      </c>
      <c r="E23" s="11">
        <v>505</v>
      </c>
      <c r="F23" s="11">
        <v>464</v>
      </c>
      <c r="G23" s="11">
        <v>-41</v>
      </c>
      <c r="H23" s="12">
        <v>-8.1188118811881191E-2</v>
      </c>
      <c r="I23" s="11"/>
      <c r="M23" s="13"/>
    </row>
    <row r="24" spans="1:13" x14ac:dyDescent="0.4">
      <c r="A24" s="27" t="s">
        <v>30</v>
      </c>
      <c r="B24" s="13" t="s">
        <v>34</v>
      </c>
      <c r="C24" s="3">
        <v>0.35069444444444442</v>
      </c>
      <c r="D24" s="3">
        <v>0.34791666666666665</v>
      </c>
      <c r="E24" s="11">
        <v>505</v>
      </c>
      <c r="F24" s="11">
        <v>501</v>
      </c>
      <c r="G24" s="11">
        <v>-4</v>
      </c>
      <c r="H24" s="12">
        <v>-7.9207920792079209E-3</v>
      </c>
      <c r="I24" s="11"/>
      <c r="M24" s="13"/>
    </row>
    <row r="25" spans="1:13" x14ac:dyDescent="0.4">
      <c r="A25" s="27" t="s">
        <v>30</v>
      </c>
      <c r="B25" s="13" t="s">
        <v>35</v>
      </c>
      <c r="C25" s="3">
        <v>0.33888888888888891</v>
      </c>
      <c r="D25" s="3">
        <v>0.34583333333333333</v>
      </c>
      <c r="E25" s="11">
        <v>488</v>
      </c>
      <c r="F25" s="11">
        <v>498</v>
      </c>
      <c r="G25" s="11">
        <v>10</v>
      </c>
      <c r="H25" s="12">
        <v>2.0491803278688523E-2</v>
      </c>
      <c r="I25" s="11"/>
      <c r="M25" s="13"/>
    </row>
    <row r="26" spans="1:13" x14ac:dyDescent="0.4">
      <c r="A26" s="27" t="s">
        <v>36</v>
      </c>
      <c r="B26" s="13" t="s">
        <v>31</v>
      </c>
      <c r="C26" s="3">
        <v>0.29097222222222224</v>
      </c>
      <c r="D26" s="3">
        <v>0.28749999999999998</v>
      </c>
      <c r="E26" s="11">
        <v>419</v>
      </c>
      <c r="F26" s="11">
        <v>414</v>
      </c>
      <c r="G26" s="11">
        <v>-5</v>
      </c>
      <c r="H26" s="12">
        <v>-1.1933174224343675E-2</v>
      </c>
      <c r="I26" s="11"/>
      <c r="M26" s="13"/>
    </row>
    <row r="27" spans="1:13" x14ac:dyDescent="0.4">
      <c r="A27" s="27" t="s">
        <v>36</v>
      </c>
      <c r="B27" s="13" t="s">
        <v>32</v>
      </c>
      <c r="C27" s="3">
        <v>0.29444444444444445</v>
      </c>
      <c r="D27" s="3">
        <v>0.28333333333333333</v>
      </c>
      <c r="E27" s="11">
        <v>424</v>
      </c>
      <c r="F27" s="11">
        <v>408</v>
      </c>
      <c r="G27" s="11">
        <v>-16</v>
      </c>
      <c r="H27" s="12">
        <v>-3.7735849056603772E-2</v>
      </c>
      <c r="I27" s="11"/>
      <c r="M27" s="13"/>
    </row>
    <row r="28" spans="1:13" x14ac:dyDescent="0.4">
      <c r="A28" s="27" t="s">
        <v>36</v>
      </c>
      <c r="B28" s="13" t="s">
        <v>33</v>
      </c>
      <c r="C28" s="3">
        <v>0.30555555555555558</v>
      </c>
      <c r="D28" s="3">
        <v>0.29722222222222222</v>
      </c>
      <c r="E28" s="11">
        <v>440</v>
      </c>
      <c r="F28" s="11">
        <v>428</v>
      </c>
      <c r="G28" s="11">
        <v>-12</v>
      </c>
      <c r="H28" s="12">
        <v>-2.7272727272727271E-2</v>
      </c>
      <c r="I28" s="11"/>
      <c r="M28" s="13"/>
    </row>
    <row r="29" spans="1:13" x14ac:dyDescent="0.4">
      <c r="A29" s="27" t="s">
        <v>36</v>
      </c>
      <c r="B29" s="13" t="s">
        <v>34</v>
      </c>
      <c r="C29" s="3">
        <v>0.30138888888888887</v>
      </c>
      <c r="D29" s="3">
        <v>0.29097222222222224</v>
      </c>
      <c r="E29" s="11">
        <v>434</v>
      </c>
      <c r="F29" s="11">
        <v>419</v>
      </c>
      <c r="G29" s="11">
        <v>-15</v>
      </c>
      <c r="H29" s="12">
        <v>-3.4562211981566823E-2</v>
      </c>
      <c r="I29" s="11"/>
      <c r="M29" s="13"/>
    </row>
    <row r="30" spans="1:13" x14ac:dyDescent="0.4">
      <c r="A30" s="27" t="s">
        <v>36</v>
      </c>
      <c r="B30" s="13" t="s">
        <v>35</v>
      </c>
      <c r="C30" s="3">
        <v>0.30138888888888887</v>
      </c>
      <c r="D30" s="3">
        <v>0.28263888888888888</v>
      </c>
      <c r="E30" s="11">
        <v>434</v>
      </c>
      <c r="F30" s="11">
        <v>407</v>
      </c>
      <c r="G30" s="11">
        <v>-27</v>
      </c>
      <c r="H30" s="12">
        <v>-6.2211981566820278E-2</v>
      </c>
      <c r="I30" s="11"/>
      <c r="M30" s="13"/>
    </row>
    <row r="31" spans="1:13" x14ac:dyDescent="0.4">
      <c r="A31" s="27"/>
      <c r="C31" s="4"/>
    </row>
    <row r="32" spans="1:13" ht="24" customHeight="1" x14ac:dyDescent="0.4">
      <c r="A32" s="26" t="s">
        <v>37</v>
      </c>
      <c r="B32" s="16"/>
      <c r="L32" s="2"/>
      <c r="M32" s="16"/>
    </row>
    <row r="33" spans="1:13" x14ac:dyDescent="0.4">
      <c r="A33" s="26" t="s">
        <v>18</v>
      </c>
      <c r="B33" s="2" t="s">
        <v>19</v>
      </c>
      <c r="C33" s="2">
        <v>2024</v>
      </c>
      <c r="D33" s="2">
        <v>2025</v>
      </c>
      <c r="E33" s="2" t="s">
        <v>23</v>
      </c>
      <c r="G33" s="14"/>
      <c r="H33" s="15"/>
      <c r="I33" s="15"/>
      <c r="K33" s="2" t="s">
        <v>38</v>
      </c>
      <c r="L33" s="2"/>
      <c r="M33" s="2"/>
    </row>
    <row r="34" spans="1:13" ht="27.35" x14ac:dyDescent="0.4">
      <c r="A34" s="27" t="s">
        <v>24</v>
      </c>
      <c r="B34" s="6" t="s">
        <v>25</v>
      </c>
      <c r="C34">
        <v>13</v>
      </c>
      <c r="D34">
        <v>12</v>
      </c>
      <c r="E34" s="12">
        <v>-7.6923076923076927E-2</v>
      </c>
      <c r="M34" s="6"/>
    </row>
    <row r="35" spans="1:13" ht="27.35" x14ac:dyDescent="0.4">
      <c r="A35" s="27" t="s">
        <v>26</v>
      </c>
      <c r="B35" s="6" t="s">
        <v>25</v>
      </c>
      <c r="C35">
        <v>9</v>
      </c>
      <c r="D35">
        <v>8</v>
      </c>
      <c r="E35" s="12">
        <v>-0.1111111111111111</v>
      </c>
      <c r="F35" s="12"/>
      <c r="M35" s="6"/>
    </row>
    <row r="36" spans="1:13" ht="27.35" x14ac:dyDescent="0.4">
      <c r="A36" s="27" t="s">
        <v>27</v>
      </c>
      <c r="B36" s="13" t="s">
        <v>28</v>
      </c>
      <c r="C36" t="e">
        <v>#N/A</v>
      </c>
      <c r="D36">
        <v>9</v>
      </c>
      <c r="E36" s="12" t="e">
        <v>#N/A</v>
      </c>
      <c r="M36" s="13"/>
    </row>
    <row r="37" spans="1:13" ht="27.35" x14ac:dyDescent="0.4">
      <c r="A37" s="27" t="s">
        <v>29</v>
      </c>
      <c r="B37" s="13" t="s">
        <v>28</v>
      </c>
      <c r="C37" t="e">
        <v>#N/A</v>
      </c>
      <c r="D37">
        <v>10</v>
      </c>
      <c r="E37" s="12" t="e">
        <v>#N/A</v>
      </c>
      <c r="F37" s="12"/>
      <c r="M37" s="13"/>
    </row>
    <row r="38" spans="1:13" x14ac:dyDescent="0.4">
      <c r="A38" s="27" t="s">
        <v>30</v>
      </c>
      <c r="B38" s="13" t="s">
        <v>31</v>
      </c>
      <c r="C38">
        <v>8</v>
      </c>
      <c r="D38">
        <v>9</v>
      </c>
      <c r="E38" s="12">
        <v>0.125</v>
      </c>
      <c r="M38" s="13"/>
    </row>
    <row r="39" spans="1:13" x14ac:dyDescent="0.4">
      <c r="A39" s="27" t="s">
        <v>30</v>
      </c>
      <c r="B39" s="13" t="s">
        <v>32</v>
      </c>
      <c r="C39">
        <v>8</v>
      </c>
      <c r="D39">
        <v>8</v>
      </c>
      <c r="E39" s="12">
        <v>0</v>
      </c>
      <c r="M39" s="13"/>
    </row>
    <row r="40" spans="1:13" x14ac:dyDescent="0.4">
      <c r="A40" s="27" t="s">
        <v>30</v>
      </c>
      <c r="B40" s="13" t="s">
        <v>33</v>
      </c>
      <c r="C40">
        <v>8</v>
      </c>
      <c r="D40">
        <v>8</v>
      </c>
      <c r="E40" s="12">
        <v>0</v>
      </c>
      <c r="M40" s="13"/>
    </row>
    <row r="41" spans="1:13" x14ac:dyDescent="0.4">
      <c r="A41" s="27" t="s">
        <v>30</v>
      </c>
      <c r="B41" s="13" t="s">
        <v>34</v>
      </c>
      <c r="C41">
        <v>8</v>
      </c>
      <c r="D41">
        <v>8</v>
      </c>
      <c r="E41" s="12">
        <v>0</v>
      </c>
      <c r="K41" s="1"/>
      <c r="M41" s="13"/>
    </row>
    <row r="42" spans="1:13" x14ac:dyDescent="0.4">
      <c r="A42" s="27" t="s">
        <v>30</v>
      </c>
      <c r="B42" s="13" t="s">
        <v>35</v>
      </c>
      <c r="C42">
        <v>8</v>
      </c>
      <c r="D42">
        <v>8</v>
      </c>
      <c r="E42" s="12">
        <v>0</v>
      </c>
      <c r="M42" s="13"/>
    </row>
    <row r="43" spans="1:13" x14ac:dyDescent="0.4">
      <c r="A43" s="27" t="s">
        <v>36</v>
      </c>
      <c r="B43" s="13" t="s">
        <v>31</v>
      </c>
      <c r="C43">
        <v>8</v>
      </c>
      <c r="D43">
        <v>8</v>
      </c>
      <c r="E43" s="12">
        <v>0</v>
      </c>
      <c r="M43" s="13"/>
    </row>
    <row r="44" spans="1:13" x14ac:dyDescent="0.4">
      <c r="A44" s="27" t="s">
        <v>36</v>
      </c>
      <c r="B44" s="13" t="s">
        <v>32</v>
      </c>
      <c r="C44">
        <v>8</v>
      </c>
      <c r="D44">
        <v>8</v>
      </c>
      <c r="E44" s="12">
        <v>0</v>
      </c>
      <c r="M44" s="13"/>
    </row>
    <row r="45" spans="1:13" x14ac:dyDescent="0.4">
      <c r="A45" s="27" t="s">
        <v>36</v>
      </c>
      <c r="B45" s="13" t="s">
        <v>33</v>
      </c>
      <c r="C45">
        <v>8</v>
      </c>
      <c r="D45">
        <v>8</v>
      </c>
      <c r="E45" s="12">
        <v>0</v>
      </c>
      <c r="M45" s="13"/>
    </row>
    <row r="46" spans="1:13" x14ac:dyDescent="0.4">
      <c r="A46" s="27" t="s">
        <v>36</v>
      </c>
      <c r="B46" s="13" t="s">
        <v>34</v>
      </c>
      <c r="C46">
        <v>8</v>
      </c>
      <c r="D46">
        <v>8</v>
      </c>
      <c r="E46" s="12">
        <v>0</v>
      </c>
      <c r="M46" s="13"/>
    </row>
    <row r="47" spans="1:13" x14ac:dyDescent="0.4">
      <c r="A47" s="27" t="s">
        <v>36</v>
      </c>
      <c r="B47" s="13" t="s">
        <v>35</v>
      </c>
      <c r="C47">
        <v>8</v>
      </c>
      <c r="D47">
        <v>8</v>
      </c>
      <c r="E47" s="12">
        <v>0</v>
      </c>
      <c r="M47" s="13"/>
    </row>
    <row r="48" spans="1:13" x14ac:dyDescent="0.4">
      <c r="A48" s="27"/>
    </row>
    <row r="49" spans="1:13" ht="27.35" x14ac:dyDescent="0.4">
      <c r="A49" s="26" t="s">
        <v>39</v>
      </c>
      <c r="B49" s="28">
        <v>2024</v>
      </c>
      <c r="C49" s="28"/>
      <c r="D49" s="28"/>
      <c r="E49" s="28">
        <v>2025</v>
      </c>
      <c r="F49" s="28"/>
      <c r="G49" s="28"/>
      <c r="L49" s="2"/>
      <c r="M49" s="18"/>
    </row>
    <row r="50" spans="1:13" x14ac:dyDescent="0.4">
      <c r="A50" s="26" t="s">
        <v>18</v>
      </c>
      <c r="B50" t="s">
        <v>40</v>
      </c>
      <c r="C50" t="s">
        <v>41</v>
      </c>
      <c r="D50" t="s">
        <v>42</v>
      </c>
      <c r="E50" t="s">
        <v>40</v>
      </c>
      <c r="F50" t="s">
        <v>41</v>
      </c>
      <c r="G50" t="s">
        <v>42</v>
      </c>
      <c r="H50" s="2" t="s">
        <v>43</v>
      </c>
      <c r="I50" s="2" t="s">
        <v>44</v>
      </c>
      <c r="J50" s="2" t="s">
        <v>22</v>
      </c>
      <c r="K50" s="2" t="s">
        <v>45</v>
      </c>
      <c r="L50" s="2"/>
      <c r="M50" s="2" t="s">
        <v>46</v>
      </c>
    </row>
    <row r="51" spans="1:13" ht="27.35" x14ac:dyDescent="0.4">
      <c r="A51" s="27" t="s">
        <v>24</v>
      </c>
      <c r="B51" s="3">
        <v>0.19166666666666668</v>
      </c>
      <c r="C51" s="3">
        <v>0.22222222222222221</v>
      </c>
      <c r="D51" s="3">
        <v>0.24861111111111112</v>
      </c>
      <c r="E51" s="3">
        <v>0.20902777777777778</v>
      </c>
      <c r="F51" s="3">
        <v>0.25763888888888886</v>
      </c>
      <c r="G51" s="3">
        <v>0.30208333333333331</v>
      </c>
      <c r="H51" s="11">
        <v>320</v>
      </c>
      <c r="I51" s="11">
        <v>371</v>
      </c>
      <c r="J51" s="11">
        <v>51</v>
      </c>
      <c r="K51" s="12">
        <v>0.15937499999999999</v>
      </c>
      <c r="M51" s="3"/>
    </row>
    <row r="52" spans="1:13" ht="27.35" x14ac:dyDescent="0.4">
      <c r="A52" s="27" t="s">
        <v>26</v>
      </c>
      <c r="B52" s="3">
        <v>0.24305555555555555</v>
      </c>
      <c r="C52" s="3">
        <v>0.26527777777777778</v>
      </c>
      <c r="D52" s="3">
        <v>0.29583333333333334</v>
      </c>
      <c r="E52" s="3">
        <v>0.25833333333333336</v>
      </c>
      <c r="F52" s="3">
        <v>0.33055555555555555</v>
      </c>
      <c r="G52" s="3">
        <v>0.38055555555555554</v>
      </c>
      <c r="H52" s="11">
        <v>382</v>
      </c>
      <c r="I52" s="11">
        <v>476</v>
      </c>
      <c r="J52" s="11">
        <v>94</v>
      </c>
      <c r="K52" s="12">
        <v>0.24607329842931938</v>
      </c>
      <c r="M52" s="3"/>
    </row>
    <row r="53" spans="1:13" ht="27.35" x14ac:dyDescent="0.4">
      <c r="A53" s="27" t="s">
        <v>27</v>
      </c>
      <c r="B53" s="3" t="s">
        <v>47</v>
      </c>
      <c r="C53" s="3" t="s">
        <v>47</v>
      </c>
      <c r="D53" s="3" t="s">
        <v>47</v>
      </c>
      <c r="E53" s="3">
        <v>0.31874999999999998</v>
      </c>
      <c r="F53" s="3">
        <v>0.35833333333333334</v>
      </c>
      <c r="G53" s="3">
        <v>0.4</v>
      </c>
      <c r="H53" s="11" t="e">
        <v>#VALUE!</v>
      </c>
      <c r="I53" s="11">
        <v>516</v>
      </c>
      <c r="J53" s="11" t="e">
        <v>#VALUE!</v>
      </c>
      <c r="K53" s="12" t="e">
        <v>#VALUE!</v>
      </c>
      <c r="M53" s="3"/>
    </row>
    <row r="54" spans="1:13" ht="27.35" x14ac:dyDescent="0.4">
      <c r="A54" s="27" t="s">
        <v>29</v>
      </c>
      <c r="B54" s="3" t="s">
        <v>47</v>
      </c>
      <c r="C54" s="3" t="s">
        <v>47</v>
      </c>
      <c r="D54" s="3" t="s">
        <v>47</v>
      </c>
      <c r="E54" s="3">
        <v>0.33402777777777776</v>
      </c>
      <c r="F54" s="3">
        <v>0.40763888888888888</v>
      </c>
      <c r="G54" s="3">
        <v>0.45694444444444443</v>
      </c>
      <c r="H54" s="11" t="e">
        <v>#VALUE!</v>
      </c>
      <c r="I54" s="11">
        <v>587</v>
      </c>
      <c r="J54" s="11" t="e">
        <v>#VALUE!</v>
      </c>
      <c r="K54" s="12" t="e">
        <v>#VALUE!</v>
      </c>
      <c r="M54" s="3"/>
    </row>
    <row r="55" spans="1:13" x14ac:dyDescent="0.4">
      <c r="A55" s="27" t="s">
        <v>30</v>
      </c>
      <c r="B55" s="3">
        <v>0.38958333333333334</v>
      </c>
      <c r="C55" s="3">
        <v>0.54861111111111116</v>
      </c>
      <c r="D55" s="3">
        <v>0.65208333333333335</v>
      </c>
      <c r="E55" s="3">
        <v>0.36944444444444446</v>
      </c>
      <c r="F55" s="3">
        <v>0.45694444444444443</v>
      </c>
      <c r="G55" s="3">
        <v>0.54583333333333328</v>
      </c>
      <c r="H55" s="11">
        <v>790</v>
      </c>
      <c r="I55" s="11">
        <v>658</v>
      </c>
      <c r="J55" s="11">
        <v>-132</v>
      </c>
      <c r="K55" s="12">
        <v>-0.16708860759493671</v>
      </c>
      <c r="M55" s="3"/>
    </row>
    <row r="56" spans="1:13" x14ac:dyDescent="0.4">
      <c r="A56" s="27" t="s">
        <v>36</v>
      </c>
      <c r="B56" s="3">
        <v>0.2388888888888889</v>
      </c>
      <c r="C56" s="3">
        <v>0.27569444444444446</v>
      </c>
      <c r="D56" s="3">
        <v>0.31388888888888888</v>
      </c>
      <c r="E56" s="3">
        <v>0.22361111111111112</v>
      </c>
      <c r="F56" s="3">
        <v>0.26458333333333334</v>
      </c>
      <c r="G56" s="3">
        <v>0.30138888888888887</v>
      </c>
      <c r="H56" s="11">
        <v>397</v>
      </c>
      <c r="I56" s="11">
        <v>381</v>
      </c>
      <c r="J56" s="11">
        <v>-16</v>
      </c>
      <c r="K56" s="12">
        <v>-4.0302267002518891E-2</v>
      </c>
      <c r="M56" s="3"/>
    </row>
    <row r="57" spans="1:13" x14ac:dyDescent="0.4">
      <c r="A57" s="27"/>
    </row>
    <row r="58" spans="1:13" ht="27.35" x14ac:dyDescent="0.4">
      <c r="A58" s="26" t="s">
        <v>48</v>
      </c>
      <c r="B58" s="28">
        <v>2024</v>
      </c>
      <c r="C58" s="28"/>
      <c r="D58" s="28"/>
      <c r="E58" s="28">
        <v>2025</v>
      </c>
      <c r="F58" s="28"/>
      <c r="G58" s="28"/>
      <c r="L58" s="2"/>
      <c r="M58" s="18"/>
    </row>
    <row r="59" spans="1:13" x14ac:dyDescent="0.4">
      <c r="A59" s="26" t="s">
        <v>18</v>
      </c>
      <c r="B59" t="s">
        <v>40</v>
      </c>
      <c r="C59" t="s">
        <v>41</v>
      </c>
      <c r="D59" t="s">
        <v>42</v>
      </c>
      <c r="E59" t="s">
        <v>40</v>
      </c>
      <c r="F59" t="s">
        <v>41</v>
      </c>
      <c r="G59" t="s">
        <v>42</v>
      </c>
      <c r="H59" s="2" t="s">
        <v>43</v>
      </c>
      <c r="I59" s="2" t="s">
        <v>44</v>
      </c>
      <c r="J59" s="2" t="s">
        <v>22</v>
      </c>
      <c r="K59" s="2" t="s">
        <v>45</v>
      </c>
      <c r="L59" s="2"/>
      <c r="M59" s="2" t="s">
        <v>49</v>
      </c>
    </row>
    <row r="60" spans="1:13" ht="27.35" x14ac:dyDescent="0.4">
      <c r="A60" s="27" t="s">
        <v>24</v>
      </c>
      <c r="B60" s="3">
        <v>0.21527777777777779</v>
      </c>
      <c r="C60" s="3">
        <v>0.23402777777777778</v>
      </c>
      <c r="D60" s="3">
        <v>0.25486111111111109</v>
      </c>
      <c r="E60" s="3">
        <v>0.22222222222222221</v>
      </c>
      <c r="F60" s="3">
        <v>0.25138888888888888</v>
      </c>
      <c r="G60" s="3">
        <v>0.2722222222222222</v>
      </c>
      <c r="H60" s="11">
        <v>337</v>
      </c>
      <c r="I60" s="11">
        <v>362</v>
      </c>
      <c r="J60" s="11">
        <v>25</v>
      </c>
      <c r="K60" s="12">
        <v>7.418397626112759E-2</v>
      </c>
      <c r="M60" s="3"/>
    </row>
    <row r="61" spans="1:13" ht="27.35" x14ac:dyDescent="0.4">
      <c r="A61" s="27" t="s">
        <v>26</v>
      </c>
      <c r="B61" s="3">
        <v>0.21736111111111112</v>
      </c>
      <c r="C61" s="3">
        <v>0.27500000000000002</v>
      </c>
      <c r="D61" s="3">
        <v>0.30138888888888887</v>
      </c>
      <c r="E61" s="3">
        <v>0.25</v>
      </c>
      <c r="F61" s="3">
        <v>0.27708333333333335</v>
      </c>
      <c r="G61" s="3">
        <v>0.30972222222222223</v>
      </c>
      <c r="H61" s="11">
        <v>396</v>
      </c>
      <c r="I61" s="11">
        <v>399</v>
      </c>
      <c r="J61" s="11">
        <v>3</v>
      </c>
      <c r="K61" s="12">
        <v>7.575757575757576E-3</v>
      </c>
      <c r="M61" s="3"/>
    </row>
    <row r="62" spans="1:13" ht="27.35" x14ac:dyDescent="0.4">
      <c r="A62" s="27" t="s">
        <v>27</v>
      </c>
      <c r="B62" s="3" t="s">
        <v>47</v>
      </c>
      <c r="C62" s="3" t="s">
        <v>47</v>
      </c>
      <c r="D62" s="3" t="s">
        <v>47</v>
      </c>
      <c r="E62" s="3">
        <v>0.35694444444444445</v>
      </c>
      <c r="F62" s="3">
        <v>0.4</v>
      </c>
      <c r="G62" s="3">
        <v>0.43611111111111112</v>
      </c>
      <c r="H62" s="11" t="e">
        <v>#VALUE!</v>
      </c>
      <c r="I62" s="11">
        <v>576</v>
      </c>
      <c r="J62" s="11" t="e">
        <v>#VALUE!</v>
      </c>
      <c r="K62" s="12" t="e">
        <v>#VALUE!</v>
      </c>
      <c r="M62" s="3"/>
    </row>
    <row r="63" spans="1:13" ht="27.35" x14ac:dyDescent="0.4">
      <c r="A63" s="27" t="s">
        <v>29</v>
      </c>
      <c r="B63" s="3" t="s">
        <v>47</v>
      </c>
      <c r="C63" s="3" t="s">
        <v>47</v>
      </c>
      <c r="D63" s="3" t="s">
        <v>47</v>
      </c>
      <c r="E63" s="3">
        <v>0.32222222222222224</v>
      </c>
      <c r="F63" s="3">
        <v>0.36527777777777776</v>
      </c>
      <c r="G63" s="3">
        <v>0.38750000000000001</v>
      </c>
      <c r="H63" s="11" t="e">
        <v>#VALUE!</v>
      </c>
      <c r="I63" s="11">
        <v>526</v>
      </c>
      <c r="J63" s="11" t="e">
        <v>#VALUE!</v>
      </c>
      <c r="K63" s="12" t="e">
        <v>#VALUE!</v>
      </c>
      <c r="M63" s="3"/>
    </row>
    <row r="64" spans="1:13" x14ac:dyDescent="0.4">
      <c r="A64" s="27" t="s">
        <v>30</v>
      </c>
      <c r="B64" s="3">
        <v>0.31527777777777777</v>
      </c>
      <c r="C64" s="3">
        <v>0.3576388888888889</v>
      </c>
      <c r="D64" s="3">
        <v>0.39097222222222222</v>
      </c>
      <c r="E64" s="3">
        <v>0.31388888888888888</v>
      </c>
      <c r="F64" s="3">
        <v>0.34513888888888888</v>
      </c>
      <c r="G64" s="3">
        <v>0.375</v>
      </c>
      <c r="H64" s="11">
        <v>515</v>
      </c>
      <c r="I64" s="11">
        <v>497</v>
      </c>
      <c r="J64" s="11">
        <v>-18</v>
      </c>
      <c r="K64" s="12">
        <v>-3.4951456310679613E-2</v>
      </c>
      <c r="M64" s="3"/>
    </row>
    <row r="65" spans="1:13" x14ac:dyDescent="0.4">
      <c r="A65" s="27" t="s">
        <v>36</v>
      </c>
      <c r="B65" s="3">
        <v>0.33750000000000002</v>
      </c>
      <c r="C65" s="3">
        <v>0.37569444444444444</v>
      </c>
      <c r="D65" s="3">
        <v>0.40208333333333335</v>
      </c>
      <c r="E65" s="3">
        <v>0.31597222222222221</v>
      </c>
      <c r="F65" s="3">
        <v>0.35486111111111113</v>
      </c>
      <c r="G65" s="3">
        <v>0.39097222222222222</v>
      </c>
      <c r="H65" s="11">
        <v>541</v>
      </c>
      <c r="I65" s="11">
        <v>511</v>
      </c>
      <c r="J65" s="11">
        <v>-30</v>
      </c>
      <c r="K65" s="12">
        <v>-5.545286506469501E-2</v>
      </c>
      <c r="M65" s="3"/>
    </row>
    <row r="66" spans="1:13" x14ac:dyDescent="0.4">
      <c r="A66" s="27"/>
    </row>
    <row r="67" spans="1:13" ht="27.35" x14ac:dyDescent="0.4">
      <c r="A67" s="26" t="s">
        <v>50</v>
      </c>
      <c r="B67" s="28">
        <v>2024</v>
      </c>
      <c r="C67" s="28"/>
      <c r="D67" s="28"/>
      <c r="E67" s="28">
        <v>2025</v>
      </c>
      <c r="F67" s="28"/>
      <c r="G67" s="28"/>
      <c r="I67" s="16"/>
      <c r="L67" s="2"/>
      <c r="M67" s="18"/>
    </row>
    <row r="68" spans="1:13" x14ac:dyDescent="0.4">
      <c r="A68" s="26" t="s">
        <v>18</v>
      </c>
      <c r="B68" t="s">
        <v>40</v>
      </c>
      <c r="C68" t="s">
        <v>41</v>
      </c>
      <c r="D68" t="s">
        <v>42</v>
      </c>
      <c r="E68" t="s">
        <v>40</v>
      </c>
      <c r="F68" t="s">
        <v>41</v>
      </c>
      <c r="G68" t="s">
        <v>42</v>
      </c>
      <c r="H68" s="2" t="s">
        <v>45</v>
      </c>
      <c r="I68" s="2"/>
      <c r="J68" s="2"/>
      <c r="L68" s="2"/>
    </row>
    <row r="69" spans="1:13" ht="27.35" x14ac:dyDescent="0.4">
      <c r="A69" s="27" t="s">
        <v>24</v>
      </c>
      <c r="B69" s="11">
        <v>9</v>
      </c>
      <c r="C69" s="11">
        <v>10</v>
      </c>
      <c r="D69" s="11">
        <v>12</v>
      </c>
      <c r="E69" s="11">
        <v>8</v>
      </c>
      <c r="F69" s="11">
        <v>9</v>
      </c>
      <c r="G69" s="11">
        <v>11</v>
      </c>
      <c r="H69" s="12">
        <v>-0.1</v>
      </c>
      <c r="I69" s="11"/>
      <c r="J69" s="11"/>
      <c r="M69" s="11"/>
    </row>
    <row r="70" spans="1:13" ht="27.35" x14ac:dyDescent="0.4">
      <c r="A70" s="27" t="s">
        <v>26</v>
      </c>
      <c r="B70" s="11">
        <v>7</v>
      </c>
      <c r="C70" s="11">
        <v>8</v>
      </c>
      <c r="D70" s="11">
        <v>9</v>
      </c>
      <c r="E70" s="11">
        <v>5</v>
      </c>
      <c r="F70" s="11">
        <v>6</v>
      </c>
      <c r="G70" s="11">
        <v>7</v>
      </c>
      <c r="H70" s="12">
        <v>-0.25</v>
      </c>
      <c r="I70" s="11"/>
      <c r="J70" s="11"/>
      <c r="M70" s="11"/>
    </row>
    <row r="71" spans="1:13" ht="27.35" x14ac:dyDescent="0.4">
      <c r="A71" s="27" t="s">
        <v>27</v>
      </c>
      <c r="B71" s="11" t="s">
        <v>47</v>
      </c>
      <c r="C71" s="11" t="s">
        <v>47</v>
      </c>
      <c r="D71" s="11" t="s">
        <v>47</v>
      </c>
      <c r="E71" s="11">
        <v>9</v>
      </c>
      <c r="F71" s="11">
        <v>10</v>
      </c>
      <c r="G71" s="11">
        <v>11</v>
      </c>
      <c r="H71" s="12" t="e">
        <v>#VALUE!</v>
      </c>
      <c r="I71" s="11"/>
      <c r="J71" s="11"/>
      <c r="M71" s="11"/>
    </row>
    <row r="72" spans="1:13" ht="27.35" x14ac:dyDescent="0.4">
      <c r="A72" s="27" t="s">
        <v>29</v>
      </c>
      <c r="B72" s="11" t="s">
        <v>47</v>
      </c>
      <c r="C72" s="11" t="s">
        <v>47</v>
      </c>
      <c r="D72" s="11" t="s">
        <v>47</v>
      </c>
      <c r="E72" s="11">
        <v>8</v>
      </c>
      <c r="F72" s="11">
        <v>9</v>
      </c>
      <c r="G72" s="11">
        <v>11</v>
      </c>
      <c r="H72" s="12" t="e">
        <v>#VALUE!</v>
      </c>
      <c r="I72" s="11"/>
      <c r="J72" s="11"/>
      <c r="M72" s="11"/>
    </row>
    <row r="73" spans="1:13" x14ac:dyDescent="0.4">
      <c r="A73" s="27" t="s">
        <v>30</v>
      </c>
      <c r="B73" s="11">
        <v>4</v>
      </c>
      <c r="C73" s="11">
        <v>5</v>
      </c>
      <c r="D73" s="11">
        <v>7</v>
      </c>
      <c r="E73" s="11">
        <v>5</v>
      </c>
      <c r="F73" s="11">
        <v>6</v>
      </c>
      <c r="G73" s="11">
        <v>7</v>
      </c>
      <c r="H73" s="12">
        <v>0.2</v>
      </c>
      <c r="I73" s="11"/>
      <c r="J73" s="11"/>
      <c r="M73" s="11"/>
    </row>
    <row r="74" spans="1:13" x14ac:dyDescent="0.4">
      <c r="A74" s="27" t="s">
        <v>36</v>
      </c>
      <c r="B74" s="11">
        <v>8</v>
      </c>
      <c r="C74" s="11">
        <v>9</v>
      </c>
      <c r="D74" s="11">
        <v>10</v>
      </c>
      <c r="E74" s="11">
        <v>8</v>
      </c>
      <c r="F74" s="11">
        <v>9</v>
      </c>
      <c r="G74" s="11">
        <v>11</v>
      </c>
      <c r="H74" s="12">
        <v>0</v>
      </c>
      <c r="I74" s="11"/>
      <c r="J74" s="11"/>
      <c r="M74" s="11"/>
    </row>
    <row r="75" spans="1:13" x14ac:dyDescent="0.4">
      <c r="A75" s="27"/>
      <c r="B75" s="11"/>
      <c r="C75" s="11"/>
      <c r="D75" s="11"/>
      <c r="E75" s="11"/>
      <c r="F75" s="11"/>
      <c r="G75" s="11"/>
      <c r="M75" s="11"/>
    </row>
    <row r="76" spans="1:13" ht="27.35" x14ac:dyDescent="0.4">
      <c r="A76" s="26" t="s">
        <v>51</v>
      </c>
      <c r="B76" s="11">
        <v>2024</v>
      </c>
      <c r="C76" s="11"/>
      <c r="D76" s="11"/>
      <c r="E76" s="11">
        <v>2025</v>
      </c>
      <c r="F76" s="11"/>
      <c r="G76" s="11"/>
      <c r="I76" s="16"/>
      <c r="L76" s="2"/>
      <c r="M76" s="11"/>
    </row>
    <row r="77" spans="1:13" x14ac:dyDescent="0.4">
      <c r="A77" s="26" t="s">
        <v>18</v>
      </c>
      <c r="B77" s="11" t="s">
        <v>40</v>
      </c>
      <c r="C77" s="11" t="s">
        <v>41</v>
      </c>
      <c r="D77" s="11" t="s">
        <v>42</v>
      </c>
      <c r="E77" s="11" t="s">
        <v>40</v>
      </c>
      <c r="F77" s="11" t="s">
        <v>41</v>
      </c>
      <c r="G77" s="11" t="s">
        <v>42</v>
      </c>
      <c r="H77" s="2" t="s">
        <v>45</v>
      </c>
      <c r="I77" s="2"/>
      <c r="J77" s="2"/>
      <c r="L77" s="2"/>
      <c r="M77" s="11"/>
    </row>
    <row r="78" spans="1:13" ht="27.35" x14ac:dyDescent="0.4">
      <c r="A78" s="27" t="s">
        <v>24</v>
      </c>
      <c r="B78" s="11">
        <v>9</v>
      </c>
      <c r="C78" s="11">
        <v>10</v>
      </c>
      <c r="D78" s="11">
        <v>11</v>
      </c>
      <c r="E78" s="11">
        <v>9</v>
      </c>
      <c r="F78" s="11">
        <v>9</v>
      </c>
      <c r="G78" s="11">
        <v>10</v>
      </c>
      <c r="H78" s="12">
        <v>-0.1</v>
      </c>
      <c r="I78" s="11"/>
      <c r="J78" s="11"/>
      <c r="M78" s="11"/>
    </row>
    <row r="79" spans="1:13" ht="27.35" x14ac:dyDescent="0.4">
      <c r="A79" s="27" t="s">
        <v>26</v>
      </c>
      <c r="B79" s="11">
        <v>7</v>
      </c>
      <c r="C79" s="11">
        <v>8</v>
      </c>
      <c r="D79" s="11">
        <v>10</v>
      </c>
      <c r="E79" s="11">
        <v>7</v>
      </c>
      <c r="F79" s="11">
        <v>8</v>
      </c>
      <c r="G79" s="11">
        <v>9</v>
      </c>
      <c r="H79" s="12">
        <v>0</v>
      </c>
      <c r="I79" s="11"/>
      <c r="J79" s="11"/>
      <c r="M79" s="11"/>
    </row>
    <row r="80" spans="1:13" ht="27.35" x14ac:dyDescent="0.4">
      <c r="A80" s="27" t="s">
        <v>27</v>
      </c>
      <c r="B80" s="11" t="s">
        <v>47</v>
      </c>
      <c r="C80" s="11" t="s">
        <v>47</v>
      </c>
      <c r="D80" s="11" t="s">
        <v>47</v>
      </c>
      <c r="E80" s="11">
        <v>8</v>
      </c>
      <c r="F80" s="11">
        <v>9</v>
      </c>
      <c r="G80" s="11">
        <v>10</v>
      </c>
      <c r="H80" s="12" t="e">
        <v>#VALUE!</v>
      </c>
      <c r="I80" s="11"/>
      <c r="J80" s="11"/>
      <c r="M80" s="11"/>
    </row>
    <row r="81" spans="1:13" ht="27.35" x14ac:dyDescent="0.4">
      <c r="A81" s="27" t="s">
        <v>29</v>
      </c>
      <c r="B81" s="11" t="s">
        <v>47</v>
      </c>
      <c r="C81" s="11" t="s">
        <v>47</v>
      </c>
      <c r="D81" s="11" t="s">
        <v>47</v>
      </c>
      <c r="E81" s="11">
        <v>9</v>
      </c>
      <c r="F81" s="11">
        <v>10</v>
      </c>
      <c r="G81" s="11">
        <v>11</v>
      </c>
      <c r="H81" s="12" t="e">
        <v>#VALUE!</v>
      </c>
      <c r="I81" s="11"/>
      <c r="J81" s="11"/>
      <c r="M81" s="11"/>
    </row>
    <row r="82" spans="1:13" x14ac:dyDescent="0.4">
      <c r="A82" s="27" t="s">
        <v>30</v>
      </c>
      <c r="B82" s="11">
        <v>7</v>
      </c>
      <c r="C82" s="11">
        <v>8</v>
      </c>
      <c r="D82" s="11">
        <v>9</v>
      </c>
      <c r="E82" s="11">
        <v>7</v>
      </c>
      <c r="F82" s="11">
        <v>8</v>
      </c>
      <c r="G82" s="11">
        <v>9</v>
      </c>
      <c r="H82" s="12">
        <v>0</v>
      </c>
      <c r="I82" s="11"/>
      <c r="J82" s="11"/>
      <c r="M82" s="11"/>
    </row>
    <row r="83" spans="1:13" x14ac:dyDescent="0.4">
      <c r="A83" s="27" t="s">
        <v>36</v>
      </c>
      <c r="B83" s="11">
        <v>6</v>
      </c>
      <c r="C83" s="11">
        <v>6</v>
      </c>
      <c r="D83" s="11">
        <v>7</v>
      </c>
      <c r="E83" s="11">
        <v>6</v>
      </c>
      <c r="F83" s="11">
        <v>7</v>
      </c>
      <c r="G83" s="11">
        <v>8</v>
      </c>
      <c r="H83" s="12">
        <v>0.16666666666666666</v>
      </c>
      <c r="I83" s="11"/>
      <c r="J83" s="11"/>
      <c r="M83" s="11"/>
    </row>
    <row r="84" spans="1:13" x14ac:dyDescent="0.4">
      <c r="A84" s="27"/>
    </row>
  </sheetData>
  <mergeCells count="7">
    <mergeCell ref="B67:D67"/>
    <mergeCell ref="E67:G67"/>
    <mergeCell ref="C15:D15"/>
    <mergeCell ref="B49:D49"/>
    <mergeCell ref="E49:G49"/>
    <mergeCell ref="B58:D58"/>
    <mergeCell ref="E58:G58"/>
  </mergeCells>
  <conditionalFormatting sqref="E34:E47">
    <cfRule type="cellIs" dxfId="23" priority="9" operator="lessThan">
      <formula>0</formula>
    </cfRule>
    <cfRule type="cellIs" dxfId="22" priority="10" operator="greaterThan">
      <formula>0</formula>
    </cfRule>
  </conditionalFormatting>
  <conditionalFormatting sqref="H17:H30">
    <cfRule type="cellIs" dxfId="21" priority="11" operator="greaterThan">
      <formula>0</formula>
    </cfRule>
    <cfRule type="cellIs" dxfId="20" priority="12" operator="lessThan">
      <formula>0</formula>
    </cfRule>
  </conditionalFormatting>
  <conditionalFormatting sqref="H69:H74">
    <cfRule type="cellIs" dxfId="19" priority="3" operator="greaterThan">
      <formula>0</formula>
    </cfRule>
    <cfRule type="cellIs" dxfId="18" priority="4" operator="lessThan">
      <formula>0</formula>
    </cfRule>
  </conditionalFormatting>
  <conditionalFormatting sqref="H78:H83">
    <cfRule type="cellIs" dxfId="17" priority="1" operator="greaterThan">
      <formula>0</formula>
    </cfRule>
    <cfRule type="cellIs" dxfId="16" priority="2" operator="lessThan">
      <formula>0</formula>
    </cfRule>
  </conditionalFormatting>
  <conditionalFormatting sqref="K51:K56">
    <cfRule type="cellIs" dxfId="15" priority="7" operator="greaterThan">
      <formula>0</formula>
    </cfRule>
    <cfRule type="cellIs" dxfId="14" priority="8" operator="lessThan">
      <formula>0</formula>
    </cfRule>
  </conditionalFormatting>
  <conditionalFormatting sqref="K60:K65">
    <cfRule type="cellIs" dxfId="13" priority="5" operator="greaterThan">
      <formula>0</formula>
    </cfRule>
    <cfRule type="cellIs" dxfId="12" priority="6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76100-EB9A-4F01-B687-D4E5CE3E1789}">
  <sheetPr>
    <tabColor theme="8"/>
  </sheetPr>
  <dimension ref="A1"/>
  <sheetViews>
    <sheetView workbookViewId="0">
      <selection activeCell="F45" sqref="F45"/>
    </sheetView>
  </sheetViews>
  <sheetFormatPr defaultRowHeight="13.7" x14ac:dyDescent="0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sheetPr>
    <tabColor theme="8"/>
  </sheetPr>
  <dimension ref="A1:K69"/>
  <sheetViews>
    <sheetView topLeftCell="A15" zoomScale="85" zoomScaleNormal="85" workbookViewId="0">
      <selection activeCell="K71" sqref="K71"/>
    </sheetView>
  </sheetViews>
  <sheetFormatPr defaultRowHeight="13.7" x14ac:dyDescent="0.4"/>
  <cols>
    <col min="1" max="1" width="30.21875" customWidth="1"/>
    <col min="2" max="2" width="18" customWidth="1"/>
    <col min="4" max="4" width="13.88671875" customWidth="1"/>
    <col min="5" max="6" width="18.5" bestFit="1" customWidth="1"/>
    <col min="7" max="7" width="15" customWidth="1"/>
    <col min="9" max="9" width="19.609375" bestFit="1" customWidth="1"/>
  </cols>
  <sheetData>
    <row r="1" spans="1:9" s="2" customFormat="1" ht="63" customHeight="1" x14ac:dyDescent="0.4">
      <c r="A1" s="2" t="s">
        <v>15</v>
      </c>
      <c r="C1" s="29" t="s">
        <v>16</v>
      </c>
      <c r="D1" s="29"/>
    </row>
    <row r="2" spans="1:9" s="2" customFormat="1" x14ac:dyDescent="0.4">
      <c r="A2" s="2" t="s">
        <v>18</v>
      </c>
      <c r="B2" s="2" t="s">
        <v>19</v>
      </c>
      <c r="C2" s="2">
        <v>2024</v>
      </c>
      <c r="D2" s="2">
        <v>2025</v>
      </c>
      <c r="E2" s="2" t="s">
        <v>20</v>
      </c>
      <c r="F2" s="2" t="s">
        <v>21</v>
      </c>
      <c r="G2" s="2" t="s">
        <v>22</v>
      </c>
      <c r="H2" s="2" t="s">
        <v>23</v>
      </c>
    </row>
    <row r="3" spans="1:9" x14ac:dyDescent="0.4">
      <c r="A3" t="s">
        <v>24</v>
      </c>
      <c r="B3" s="6" t="s">
        <v>25</v>
      </c>
      <c r="C3" s="3">
        <f ca="1">INDEX(INDIRECT("'"&amp;A3&amp;"'!Q:Q"),MATCH(B3,INDIRECT("'"&amp;A3&amp;"'!L:L"),0))</f>
        <v>0.22013888888888888</v>
      </c>
      <c r="D3" s="3">
        <f ca="1">INDEX(INDIRECT("'"&amp;A3&amp;"'!Y:Y"),MATCH(B3,INDIRECT("'"&amp;A3&amp;"'!T:T"),0))</f>
        <v>0.23333333333333334</v>
      </c>
      <c r="E3" s="11">
        <f ca="1">(HOUR(C3)*60)+(MINUTE(C3))</f>
        <v>317</v>
      </c>
      <c r="F3" s="11">
        <f ca="1">(HOUR(D3)*60)+(MINUTE(D3))</f>
        <v>336</v>
      </c>
      <c r="G3" s="11">
        <f ca="1">F3-E3</f>
        <v>19</v>
      </c>
      <c r="H3" s="12">
        <f t="shared" ref="H3:H16" ca="1" si="0">(F3-E3)/E3</f>
        <v>5.993690851735016E-2</v>
      </c>
    </row>
    <row r="4" spans="1:9" x14ac:dyDescent="0.4">
      <c r="A4" t="s">
        <v>26</v>
      </c>
      <c r="B4" s="6" t="s">
        <v>25</v>
      </c>
      <c r="C4" s="3">
        <f ca="1">INDEX(INDIRECT("'"&amp;A4&amp;"'!Q:Q"),MATCH(B4,INDIRECT("'"&amp;A4&amp;"'!L:L"),0))</f>
        <v>0.25069444444444444</v>
      </c>
      <c r="D4" s="3">
        <f ca="1">INDEX(INDIRECT("'"&amp;A4&amp;"'!Y:Y"),MATCH(B4,INDIRECT("'"&amp;A4&amp;"'!T:T"),0))</f>
        <v>0.27708333333333335</v>
      </c>
      <c r="E4" s="11">
        <f t="shared" ref="E4:F16" ca="1" si="1">(HOUR(C4)*60)+(MINUTE(C4))</f>
        <v>361</v>
      </c>
      <c r="F4" s="11">
        <f t="shared" ca="1" si="1"/>
        <v>399</v>
      </c>
      <c r="G4" s="11">
        <f t="shared" ref="G4:G16" ca="1" si="2">F4-E4</f>
        <v>38</v>
      </c>
      <c r="H4" s="12">
        <f t="shared" ca="1" si="0"/>
        <v>0.10526315789473684</v>
      </c>
    </row>
    <row r="5" spans="1:9" x14ac:dyDescent="0.4">
      <c r="A5" t="s">
        <v>27</v>
      </c>
      <c r="B5" s="13" t="s">
        <v>28</v>
      </c>
      <c r="C5" s="3" t="e">
        <f t="shared" ref="C5:C6" ca="1" si="3">INDEX(INDIRECT("'"&amp;A5&amp;"'!Q:Q"),MATCH(B5,INDIRECT("'"&amp;A5&amp;"'!L:L"),0))</f>
        <v>#N/A</v>
      </c>
      <c r="D5" s="3">
        <f t="shared" ref="D5:D6" ca="1" si="4">INDEX(INDIRECT("'"&amp;A5&amp;"'!Y:Y"),MATCH(B5,INDIRECT("'"&amp;A5&amp;"'!T:T"),0))</f>
        <v>0.37430555555555556</v>
      </c>
      <c r="E5" s="11" t="e">
        <f t="shared" ca="1" si="1"/>
        <v>#N/A</v>
      </c>
      <c r="F5" s="11">
        <f t="shared" ca="1" si="1"/>
        <v>539</v>
      </c>
      <c r="G5" s="11" t="e">
        <f t="shared" ca="1" si="2"/>
        <v>#N/A</v>
      </c>
      <c r="H5" s="12" t="e">
        <f t="shared" ca="1" si="0"/>
        <v>#N/A</v>
      </c>
    </row>
    <row r="6" spans="1:9" x14ac:dyDescent="0.4">
      <c r="A6" t="s">
        <v>29</v>
      </c>
      <c r="B6" s="13" t="s">
        <v>28</v>
      </c>
      <c r="C6" s="3" t="e">
        <f t="shared" ca="1" si="3"/>
        <v>#N/A</v>
      </c>
      <c r="D6" s="3">
        <f t="shared" ca="1" si="4"/>
        <v>0.36875000000000002</v>
      </c>
      <c r="E6" s="11" t="e">
        <f t="shared" ca="1" si="1"/>
        <v>#N/A</v>
      </c>
      <c r="F6" s="11">
        <f t="shared" ca="1" si="1"/>
        <v>531</v>
      </c>
      <c r="G6" s="11" t="e">
        <f t="shared" ca="1" si="2"/>
        <v>#N/A</v>
      </c>
      <c r="H6" s="12" t="e">
        <f t="shared" ca="1" si="0"/>
        <v>#N/A</v>
      </c>
    </row>
    <row r="7" spans="1:9" x14ac:dyDescent="0.4">
      <c r="A7" t="s">
        <v>30</v>
      </c>
      <c r="B7" s="13" t="s">
        <v>31</v>
      </c>
      <c r="C7" s="3">
        <f t="shared" ref="C7:C16" ca="1" si="5">INDEX(INDIRECT("'"&amp;A7&amp;"'!Q:Q"),MATCH(B7,INDIRECT("'"&amp;A7&amp;"'!L:L"),0))</f>
        <v>0.34722222222222221</v>
      </c>
      <c r="D7" s="3">
        <f t="shared" ref="D7:D16" ca="1" si="6">INDEX(INDIRECT("'"&amp;A7&amp;"'!Y:Y"),MATCH(B7,INDIRECT("'"&amp;A7&amp;"'!T:T"),0))</f>
        <v>0.31666666666666665</v>
      </c>
      <c r="E7" s="11">
        <f t="shared" ca="1" si="1"/>
        <v>500</v>
      </c>
      <c r="F7" s="11">
        <f t="shared" ca="1" si="1"/>
        <v>456</v>
      </c>
      <c r="G7" s="11">
        <f t="shared" ca="1" si="2"/>
        <v>-44</v>
      </c>
      <c r="H7" s="12">
        <f t="shared" ca="1" si="0"/>
        <v>-8.7999999999999995E-2</v>
      </c>
      <c r="I7" s="11"/>
    </row>
    <row r="8" spans="1:9" x14ac:dyDescent="0.4">
      <c r="A8" t="s">
        <v>30</v>
      </c>
      <c r="B8" s="13" t="s">
        <v>32</v>
      </c>
      <c r="C8" s="3">
        <f t="shared" ca="1" si="5"/>
        <v>0.36041666666666666</v>
      </c>
      <c r="D8" s="3">
        <f t="shared" ca="1" si="6"/>
        <v>0.32361111111111113</v>
      </c>
      <c r="E8" s="11">
        <f t="shared" ca="1" si="1"/>
        <v>519</v>
      </c>
      <c r="F8" s="11">
        <f t="shared" ca="1" si="1"/>
        <v>466</v>
      </c>
      <c r="G8" s="11">
        <f t="shared" ca="1" si="2"/>
        <v>-53</v>
      </c>
      <c r="H8" s="12">
        <f t="shared" ca="1" si="0"/>
        <v>-0.10211946050096339</v>
      </c>
      <c r="I8" s="11"/>
    </row>
    <row r="9" spans="1:9" x14ac:dyDescent="0.4">
      <c r="A9" t="s">
        <v>30</v>
      </c>
      <c r="B9" s="13" t="s">
        <v>33</v>
      </c>
      <c r="C9" s="3">
        <f t="shared" ca="1" si="5"/>
        <v>0.35069444444444442</v>
      </c>
      <c r="D9" s="3">
        <f t="shared" ca="1" si="6"/>
        <v>0.32222222222222224</v>
      </c>
      <c r="E9" s="11">
        <f t="shared" ca="1" si="1"/>
        <v>505</v>
      </c>
      <c r="F9" s="11">
        <f t="shared" ca="1" si="1"/>
        <v>464</v>
      </c>
      <c r="G9" s="11">
        <f t="shared" ca="1" si="2"/>
        <v>-41</v>
      </c>
      <c r="H9" s="12">
        <f t="shared" ca="1" si="0"/>
        <v>-8.1188118811881191E-2</v>
      </c>
      <c r="I9" s="11"/>
    </row>
    <row r="10" spans="1:9" x14ac:dyDescent="0.4">
      <c r="A10" t="s">
        <v>30</v>
      </c>
      <c r="B10" s="13" t="s">
        <v>34</v>
      </c>
      <c r="C10" s="3">
        <f t="shared" ca="1" si="5"/>
        <v>0.35069444444444442</v>
      </c>
      <c r="D10" s="3">
        <f t="shared" ca="1" si="6"/>
        <v>0.34791666666666665</v>
      </c>
      <c r="E10" s="11">
        <f t="shared" ca="1" si="1"/>
        <v>505</v>
      </c>
      <c r="F10" s="11">
        <f t="shared" ca="1" si="1"/>
        <v>501</v>
      </c>
      <c r="G10" s="11">
        <f t="shared" ca="1" si="2"/>
        <v>-4</v>
      </c>
      <c r="H10" s="12">
        <f t="shared" ca="1" si="0"/>
        <v>-7.9207920792079209E-3</v>
      </c>
      <c r="I10" s="11"/>
    </row>
    <row r="11" spans="1:9" x14ac:dyDescent="0.4">
      <c r="A11" t="s">
        <v>30</v>
      </c>
      <c r="B11" s="13" t="s">
        <v>35</v>
      </c>
      <c r="C11" s="3">
        <f t="shared" ca="1" si="5"/>
        <v>0.33888888888888891</v>
      </c>
      <c r="D11" s="3">
        <f t="shared" ca="1" si="6"/>
        <v>0.34583333333333333</v>
      </c>
      <c r="E11" s="11">
        <f t="shared" ca="1" si="1"/>
        <v>488</v>
      </c>
      <c r="F11" s="11">
        <f t="shared" ca="1" si="1"/>
        <v>498</v>
      </c>
      <c r="G11" s="11">
        <f t="shared" ca="1" si="2"/>
        <v>10</v>
      </c>
      <c r="H11" s="12">
        <f t="shared" ca="1" si="0"/>
        <v>2.0491803278688523E-2</v>
      </c>
      <c r="I11" s="11"/>
    </row>
    <row r="12" spans="1:9" x14ac:dyDescent="0.4">
      <c r="A12" t="s">
        <v>36</v>
      </c>
      <c r="B12" s="13" t="s">
        <v>31</v>
      </c>
      <c r="C12" s="3">
        <f t="shared" ca="1" si="5"/>
        <v>0.29097222222222224</v>
      </c>
      <c r="D12" s="3">
        <f t="shared" ca="1" si="6"/>
        <v>0.28749999999999998</v>
      </c>
      <c r="E12" s="11">
        <f t="shared" ca="1" si="1"/>
        <v>419</v>
      </c>
      <c r="F12" s="11">
        <f t="shared" ca="1" si="1"/>
        <v>414</v>
      </c>
      <c r="G12" s="11">
        <f t="shared" ca="1" si="2"/>
        <v>-5</v>
      </c>
      <c r="H12" s="12">
        <f t="shared" ca="1" si="0"/>
        <v>-1.1933174224343675E-2</v>
      </c>
      <c r="I12" s="11"/>
    </row>
    <row r="13" spans="1:9" x14ac:dyDescent="0.4">
      <c r="A13" t="s">
        <v>36</v>
      </c>
      <c r="B13" s="13" t="s">
        <v>32</v>
      </c>
      <c r="C13" s="3">
        <f t="shared" ca="1" si="5"/>
        <v>0.29444444444444445</v>
      </c>
      <c r="D13" s="3">
        <f t="shared" ca="1" si="6"/>
        <v>0.28333333333333333</v>
      </c>
      <c r="E13" s="11">
        <f t="shared" ca="1" si="1"/>
        <v>424</v>
      </c>
      <c r="F13" s="11">
        <f t="shared" ca="1" si="1"/>
        <v>408</v>
      </c>
      <c r="G13" s="11">
        <f t="shared" ca="1" si="2"/>
        <v>-16</v>
      </c>
      <c r="H13" s="12">
        <f t="shared" ca="1" si="0"/>
        <v>-3.7735849056603772E-2</v>
      </c>
      <c r="I13" s="11"/>
    </row>
    <row r="14" spans="1:9" x14ac:dyDescent="0.4">
      <c r="A14" t="s">
        <v>36</v>
      </c>
      <c r="B14" s="13" t="s">
        <v>33</v>
      </c>
      <c r="C14" s="3">
        <f t="shared" ca="1" si="5"/>
        <v>0.30555555555555558</v>
      </c>
      <c r="D14" s="3">
        <f t="shared" ca="1" si="6"/>
        <v>0.29722222222222222</v>
      </c>
      <c r="E14" s="11">
        <f t="shared" ca="1" si="1"/>
        <v>440</v>
      </c>
      <c r="F14" s="11">
        <f t="shared" ca="1" si="1"/>
        <v>428</v>
      </c>
      <c r="G14" s="11">
        <f t="shared" ca="1" si="2"/>
        <v>-12</v>
      </c>
      <c r="H14" s="12">
        <f t="shared" ca="1" si="0"/>
        <v>-2.7272727272727271E-2</v>
      </c>
      <c r="I14" s="11"/>
    </row>
    <row r="15" spans="1:9" x14ac:dyDescent="0.4">
      <c r="A15" t="s">
        <v>36</v>
      </c>
      <c r="B15" s="13" t="s">
        <v>34</v>
      </c>
      <c r="C15" s="3">
        <f t="shared" ca="1" si="5"/>
        <v>0.30138888888888887</v>
      </c>
      <c r="D15" s="3">
        <f t="shared" ca="1" si="6"/>
        <v>0.29097222222222224</v>
      </c>
      <c r="E15" s="11">
        <f t="shared" ca="1" si="1"/>
        <v>434</v>
      </c>
      <c r="F15" s="11">
        <f t="shared" ca="1" si="1"/>
        <v>419</v>
      </c>
      <c r="G15" s="11">
        <f t="shared" ca="1" si="2"/>
        <v>-15</v>
      </c>
      <c r="H15" s="12">
        <f t="shared" ca="1" si="0"/>
        <v>-3.4562211981566823E-2</v>
      </c>
      <c r="I15" s="11"/>
    </row>
    <row r="16" spans="1:9" x14ac:dyDescent="0.4">
      <c r="A16" t="s">
        <v>36</v>
      </c>
      <c r="B16" s="13" t="s">
        <v>35</v>
      </c>
      <c r="C16" s="3">
        <f t="shared" ca="1" si="5"/>
        <v>0.30138888888888887</v>
      </c>
      <c r="D16" s="3">
        <f t="shared" ca="1" si="6"/>
        <v>0.28263888888888888</v>
      </c>
      <c r="E16" s="11">
        <f t="shared" ca="1" si="1"/>
        <v>434</v>
      </c>
      <c r="F16" s="11">
        <f t="shared" ca="1" si="1"/>
        <v>407</v>
      </c>
      <c r="G16" s="11">
        <f t="shared" ca="1" si="2"/>
        <v>-27</v>
      </c>
      <c r="H16" s="12">
        <f t="shared" ca="1" si="0"/>
        <v>-6.2211981566820278E-2</v>
      </c>
      <c r="I16" s="11"/>
    </row>
    <row r="17" spans="1:11" x14ac:dyDescent="0.4">
      <c r="C17" s="4"/>
    </row>
    <row r="18" spans="1:11" x14ac:dyDescent="0.4">
      <c r="A18" s="2" t="s">
        <v>37</v>
      </c>
      <c r="B18" s="16" t="s">
        <v>52</v>
      </c>
    </row>
    <row r="19" spans="1:11" x14ac:dyDescent="0.4">
      <c r="A19" s="2" t="s">
        <v>18</v>
      </c>
      <c r="B19" s="2" t="s">
        <v>19</v>
      </c>
      <c r="C19" s="2">
        <v>2024</v>
      </c>
      <c r="D19" s="2">
        <v>2025</v>
      </c>
      <c r="E19" s="2" t="s">
        <v>23</v>
      </c>
      <c r="G19" s="14"/>
      <c r="H19" s="15"/>
      <c r="I19" s="15"/>
    </row>
    <row r="20" spans="1:11" x14ac:dyDescent="0.4">
      <c r="A20" t="s">
        <v>24</v>
      </c>
      <c r="B20" s="6" t="s">
        <v>25</v>
      </c>
      <c r="C20">
        <f ca="1">INDEX(INDIRECT("'"&amp;A20&amp;"'!R:R"),MATCH(B20,INDIRECT("'"&amp;A20&amp;"'!L:L"),0))</f>
        <v>13</v>
      </c>
      <c r="D20">
        <f ca="1">INDEX(INDIRECT("'"&amp;A20&amp;"'!Z:Z"),MATCH(B20,INDIRECT("'"&amp;A20&amp;"'!T:T"),0))</f>
        <v>12</v>
      </c>
      <c r="E20" s="12">
        <f ca="1">(D20-C20)/C20</f>
        <v>-7.6923076923076927E-2</v>
      </c>
    </row>
    <row r="21" spans="1:11" x14ac:dyDescent="0.4">
      <c r="A21" t="s">
        <v>26</v>
      </c>
      <c r="B21" s="6" t="s">
        <v>25</v>
      </c>
      <c r="C21">
        <f ca="1">INDEX(INDIRECT("'"&amp;A21&amp;"'!R:R"),MATCH(B21,INDIRECT("'"&amp;A21&amp;"'!L:L"),0))</f>
        <v>9</v>
      </c>
      <c r="D21">
        <f ca="1">INDEX(INDIRECT("'"&amp;A21&amp;"'!Z:Z"),MATCH(B21,INDIRECT("'"&amp;A21&amp;"'!T:T"),0))</f>
        <v>8</v>
      </c>
      <c r="E21" s="12">
        <f t="shared" ref="E21:E33" ca="1" si="7">(D21-C21)/C21</f>
        <v>-0.1111111111111111</v>
      </c>
      <c r="F21" s="12"/>
    </row>
    <row r="22" spans="1:11" x14ac:dyDescent="0.4">
      <c r="A22" t="s">
        <v>27</v>
      </c>
      <c r="B22" s="13" t="s">
        <v>28</v>
      </c>
      <c r="C22" t="e">
        <f ca="1">INDEX(INDIRECT("'"&amp;A22&amp;"'!R:R"),MATCH(B22,INDIRECT("'"&amp;A22&amp;"'!L:L"),0))</f>
        <v>#N/A</v>
      </c>
      <c r="D22">
        <f ca="1">INDEX(INDIRECT("'"&amp;A22&amp;"'!Z:Z"),MATCH(B22,INDIRECT("'"&amp;A22&amp;"'!T:T"),0))</f>
        <v>9</v>
      </c>
      <c r="E22" s="12" t="e">
        <f t="shared" ca="1" si="7"/>
        <v>#N/A</v>
      </c>
    </row>
    <row r="23" spans="1:11" x14ac:dyDescent="0.4">
      <c r="A23" t="s">
        <v>29</v>
      </c>
      <c r="B23" s="13" t="s">
        <v>28</v>
      </c>
      <c r="C23" t="e">
        <f ca="1">INDEX(INDIRECT("'"&amp;A23&amp;"'!R:R"),MATCH(B23,INDIRECT("'"&amp;A23&amp;"'!L:L"),0))</f>
        <v>#N/A</v>
      </c>
      <c r="D23">
        <f ca="1">INDEX(INDIRECT("'"&amp;A23&amp;"'!Z:Z"),MATCH(B23,INDIRECT("'"&amp;A23&amp;"'!T:T"),0))</f>
        <v>10</v>
      </c>
      <c r="E23" s="12" t="e">
        <f t="shared" ca="1" si="7"/>
        <v>#N/A</v>
      </c>
      <c r="F23" s="12"/>
    </row>
    <row r="24" spans="1:11" x14ac:dyDescent="0.4">
      <c r="A24" t="s">
        <v>30</v>
      </c>
      <c r="B24" s="13" t="s">
        <v>31</v>
      </c>
      <c r="C24">
        <f t="shared" ref="C24:C33" ca="1" si="8">INDEX(INDIRECT("'"&amp;A24&amp;"'!R:R"),MATCH(B24,INDIRECT("'"&amp;A24&amp;"'!L:L"),0))</f>
        <v>8</v>
      </c>
      <c r="D24">
        <f t="shared" ref="D24:D33" ca="1" si="9">INDEX(INDIRECT("'"&amp;A24&amp;"'!Z:Z"),MATCH(B24,INDIRECT("'"&amp;A24&amp;"'!T:T"),0))</f>
        <v>9</v>
      </c>
      <c r="E24" s="12">
        <f t="shared" ca="1" si="7"/>
        <v>0.125</v>
      </c>
    </row>
    <row r="25" spans="1:11" x14ac:dyDescent="0.4">
      <c r="A25" t="s">
        <v>30</v>
      </c>
      <c r="B25" s="13" t="s">
        <v>32</v>
      </c>
      <c r="C25">
        <f t="shared" ca="1" si="8"/>
        <v>8</v>
      </c>
      <c r="D25">
        <f t="shared" ca="1" si="9"/>
        <v>8</v>
      </c>
      <c r="E25" s="12">
        <f t="shared" ca="1" si="7"/>
        <v>0</v>
      </c>
    </row>
    <row r="26" spans="1:11" x14ac:dyDescent="0.4">
      <c r="A26" t="s">
        <v>30</v>
      </c>
      <c r="B26" s="13" t="s">
        <v>33</v>
      </c>
      <c r="C26">
        <f t="shared" ca="1" si="8"/>
        <v>8</v>
      </c>
      <c r="D26">
        <f t="shared" ca="1" si="9"/>
        <v>8</v>
      </c>
      <c r="E26" s="12">
        <f t="shared" ca="1" si="7"/>
        <v>0</v>
      </c>
    </row>
    <row r="27" spans="1:11" x14ac:dyDescent="0.4">
      <c r="A27" t="s">
        <v>30</v>
      </c>
      <c r="B27" s="13" t="s">
        <v>34</v>
      </c>
      <c r="C27">
        <f t="shared" ca="1" si="8"/>
        <v>8</v>
      </c>
      <c r="D27">
        <f t="shared" ca="1" si="9"/>
        <v>8</v>
      </c>
      <c r="E27" s="12">
        <f t="shared" ca="1" si="7"/>
        <v>0</v>
      </c>
      <c r="K27" s="1"/>
    </row>
    <row r="28" spans="1:11" x14ac:dyDescent="0.4">
      <c r="A28" t="s">
        <v>30</v>
      </c>
      <c r="B28" s="13" t="s">
        <v>35</v>
      </c>
      <c r="C28">
        <f t="shared" ca="1" si="8"/>
        <v>8</v>
      </c>
      <c r="D28">
        <f t="shared" ca="1" si="9"/>
        <v>8</v>
      </c>
      <c r="E28" s="12">
        <f t="shared" ca="1" si="7"/>
        <v>0</v>
      </c>
    </row>
    <row r="29" spans="1:11" x14ac:dyDescent="0.4">
      <c r="A29" t="s">
        <v>36</v>
      </c>
      <c r="B29" s="13" t="s">
        <v>31</v>
      </c>
      <c r="C29">
        <f t="shared" ca="1" si="8"/>
        <v>8</v>
      </c>
      <c r="D29">
        <f t="shared" ca="1" si="9"/>
        <v>8</v>
      </c>
      <c r="E29" s="12">
        <f t="shared" ca="1" si="7"/>
        <v>0</v>
      </c>
    </row>
    <row r="30" spans="1:11" x14ac:dyDescent="0.4">
      <c r="A30" t="s">
        <v>36</v>
      </c>
      <c r="B30" s="13" t="s">
        <v>32</v>
      </c>
      <c r="C30">
        <f t="shared" ca="1" si="8"/>
        <v>8</v>
      </c>
      <c r="D30">
        <f t="shared" ca="1" si="9"/>
        <v>8</v>
      </c>
      <c r="E30" s="12">
        <f t="shared" ca="1" si="7"/>
        <v>0</v>
      </c>
    </row>
    <row r="31" spans="1:11" x14ac:dyDescent="0.4">
      <c r="A31" t="s">
        <v>36</v>
      </c>
      <c r="B31" s="13" t="s">
        <v>33</v>
      </c>
      <c r="C31">
        <f t="shared" ca="1" si="8"/>
        <v>8</v>
      </c>
      <c r="D31">
        <f t="shared" ca="1" si="9"/>
        <v>8</v>
      </c>
      <c r="E31" s="12">
        <f t="shared" ca="1" si="7"/>
        <v>0</v>
      </c>
    </row>
    <row r="32" spans="1:11" x14ac:dyDescent="0.4">
      <c r="A32" t="s">
        <v>36</v>
      </c>
      <c r="B32" s="13" t="s">
        <v>34</v>
      </c>
      <c r="C32">
        <f t="shared" ca="1" si="8"/>
        <v>8</v>
      </c>
      <c r="D32">
        <f t="shared" ca="1" si="9"/>
        <v>8</v>
      </c>
      <c r="E32" s="12">
        <f t="shared" ca="1" si="7"/>
        <v>0</v>
      </c>
    </row>
    <row r="33" spans="1:11" x14ac:dyDescent="0.4">
      <c r="A33" t="s">
        <v>36</v>
      </c>
      <c r="B33" s="13" t="s">
        <v>35</v>
      </c>
      <c r="C33">
        <f t="shared" ca="1" si="8"/>
        <v>8</v>
      </c>
      <c r="D33">
        <f t="shared" ca="1" si="9"/>
        <v>8</v>
      </c>
      <c r="E33" s="12">
        <f t="shared" ca="1" si="7"/>
        <v>0</v>
      </c>
    </row>
    <row r="35" spans="1:11" x14ac:dyDescent="0.4">
      <c r="A35" s="2" t="s">
        <v>39</v>
      </c>
      <c r="B35" s="28">
        <v>2024</v>
      </c>
      <c r="C35" s="28"/>
      <c r="D35" s="28"/>
      <c r="E35" s="28">
        <v>2025</v>
      </c>
      <c r="F35" s="28"/>
      <c r="G35" s="28"/>
    </row>
    <row r="36" spans="1:11" x14ac:dyDescent="0.4">
      <c r="A36" s="2" t="s">
        <v>18</v>
      </c>
      <c r="B36" t="s">
        <v>40</v>
      </c>
      <c r="C36" t="s">
        <v>41</v>
      </c>
      <c r="D36" t="s">
        <v>42</v>
      </c>
      <c r="E36" t="s">
        <v>40</v>
      </c>
      <c r="F36" t="s">
        <v>41</v>
      </c>
      <c r="G36" t="s">
        <v>42</v>
      </c>
      <c r="H36" s="2" t="s">
        <v>43</v>
      </c>
      <c r="I36" s="2" t="s">
        <v>44</v>
      </c>
      <c r="J36" s="2" t="s">
        <v>22</v>
      </c>
      <c r="K36" s="2" t="s">
        <v>45</v>
      </c>
    </row>
    <row r="37" spans="1:11" x14ac:dyDescent="0.4">
      <c r="A37" t="s">
        <v>24</v>
      </c>
      <c r="B37" s="3">
        <f ca="1">INDEX(INDIRECT("'"&amp;$A37&amp;"'!M:M"),MATCH("AM Peak (8-9AM)",INDIRECT("'"&amp;$A37&amp;"'!L:L"),0))</f>
        <v>0.19166666666666668</v>
      </c>
      <c r="C37" s="3">
        <f t="shared" ref="C37:C42" ca="1" si="10">INDEX(INDIRECT("'"&amp;$A37&amp;"'!N:N"),MATCH("AM Peak (8-9AM)",INDIRECT("'"&amp;$A37&amp;"'!L:L"),0))</f>
        <v>0.22222222222222221</v>
      </c>
      <c r="D37" s="3">
        <f t="shared" ref="D37:D42" ca="1" si="11">INDEX(INDIRECT("'"&amp;$A37&amp;"'!O:O"),MATCH("AM Peak (8-9AM)",INDIRECT("'"&amp;$A37&amp;"'!L:L"),0))</f>
        <v>0.24861111111111112</v>
      </c>
      <c r="E37" s="3">
        <f t="shared" ref="E37:E42" ca="1" si="12">INDEX(INDIRECT("'"&amp;$A37&amp;"'!U:U"),MATCH("AM Peak (8-9AM)",INDIRECT("'"&amp;$A37&amp;"'!L:L"),0))</f>
        <v>0.20902777777777778</v>
      </c>
      <c r="F37" s="3">
        <f t="shared" ref="F37:F42" ca="1" si="13">INDEX(INDIRECT("'"&amp;$A37&amp;"'!V:V"),MATCH("AM Peak (8-9AM)",INDIRECT("'"&amp;$A37&amp;"'!L:L"),0))</f>
        <v>0.25763888888888886</v>
      </c>
      <c r="G37" s="3">
        <f t="shared" ref="G37:G42" ca="1" si="14">INDEX(INDIRECT("'"&amp;$A37&amp;"'!W:W"),MATCH("AM Peak (8-9AM)",INDIRECT("'"&amp;$A37&amp;"'!L:L"),0))</f>
        <v>0.30208333333333331</v>
      </c>
      <c r="H37" s="11">
        <f ca="1">(HOUR(C37)*60)+(MINUTE(C37))</f>
        <v>320</v>
      </c>
      <c r="I37" s="11">
        <f ca="1">(HOUR(F37)*60)+(MINUTE(F37))</f>
        <v>371</v>
      </c>
      <c r="J37" s="11">
        <f ca="1">I37-H37</f>
        <v>51</v>
      </c>
      <c r="K37" s="12">
        <f t="shared" ref="K37" ca="1" si="15">(I37-H37)/H37</f>
        <v>0.15937499999999999</v>
      </c>
    </row>
    <row r="38" spans="1:11" x14ac:dyDescent="0.4">
      <c r="A38" t="s">
        <v>26</v>
      </c>
      <c r="B38" s="3">
        <f t="shared" ref="B38:B42" ca="1" si="16">INDEX(INDIRECT("'"&amp;$A38&amp;"'!M:M"),MATCH("AM Peak (8-9AM)",INDIRECT("'"&amp;$A38&amp;"'!L:L"),0))</f>
        <v>0.24305555555555555</v>
      </c>
      <c r="C38" s="3">
        <f t="shared" ca="1" si="10"/>
        <v>0.26527777777777778</v>
      </c>
      <c r="D38" s="3">
        <f t="shared" ca="1" si="11"/>
        <v>0.29583333333333334</v>
      </c>
      <c r="E38" s="3">
        <f t="shared" ca="1" si="12"/>
        <v>0.25833333333333336</v>
      </c>
      <c r="F38" s="3">
        <f t="shared" ca="1" si="13"/>
        <v>0.33055555555555555</v>
      </c>
      <c r="G38" s="3">
        <f t="shared" ca="1" si="14"/>
        <v>0.38055555555555554</v>
      </c>
      <c r="H38" s="11">
        <f t="shared" ref="H38:H42" ca="1" si="17">(HOUR(C38)*60)+(MINUTE(C38))</f>
        <v>382</v>
      </c>
      <c r="I38" s="11">
        <f t="shared" ref="I38:I42" ca="1" si="18">(HOUR(F38)*60)+(MINUTE(F38))</f>
        <v>476</v>
      </c>
      <c r="J38" s="11">
        <f t="shared" ref="J38:J42" ca="1" si="19">I38-H38</f>
        <v>94</v>
      </c>
      <c r="K38" s="12">
        <f t="shared" ref="K38:K42" ca="1" si="20">(I38-H38)/H38</f>
        <v>0.24607329842931938</v>
      </c>
    </row>
    <row r="39" spans="1:11" x14ac:dyDescent="0.4">
      <c r="A39" t="s">
        <v>27</v>
      </c>
      <c r="B39" s="3" t="str">
        <f t="shared" ca="1" si="16"/>
        <v>N/A</v>
      </c>
      <c r="C39" s="3" t="str">
        <f t="shared" ca="1" si="10"/>
        <v>N/A</v>
      </c>
      <c r="D39" s="3" t="str">
        <f t="shared" ca="1" si="11"/>
        <v>N/A</v>
      </c>
      <c r="E39" s="3">
        <f t="shared" ca="1" si="12"/>
        <v>0.31874999999999998</v>
      </c>
      <c r="F39" s="3">
        <f t="shared" ca="1" si="13"/>
        <v>0.35833333333333334</v>
      </c>
      <c r="G39" s="3">
        <f t="shared" ca="1" si="14"/>
        <v>0.4</v>
      </c>
      <c r="H39" s="11" t="e">
        <f t="shared" ca="1" si="17"/>
        <v>#VALUE!</v>
      </c>
      <c r="I39" s="11">
        <f t="shared" ca="1" si="18"/>
        <v>516</v>
      </c>
      <c r="J39" s="11" t="e">
        <f t="shared" ca="1" si="19"/>
        <v>#VALUE!</v>
      </c>
      <c r="K39" s="12" t="e">
        <f t="shared" ca="1" si="20"/>
        <v>#VALUE!</v>
      </c>
    </row>
    <row r="40" spans="1:11" x14ac:dyDescent="0.4">
      <c r="A40" t="s">
        <v>29</v>
      </c>
      <c r="B40" s="3" t="str">
        <f t="shared" ca="1" si="16"/>
        <v>N/A</v>
      </c>
      <c r="C40" s="3" t="str">
        <f t="shared" ca="1" si="10"/>
        <v>N/A</v>
      </c>
      <c r="D40" s="3" t="str">
        <f t="shared" ca="1" si="11"/>
        <v>N/A</v>
      </c>
      <c r="E40" s="3">
        <f t="shared" ca="1" si="12"/>
        <v>0.33402777777777776</v>
      </c>
      <c r="F40" s="3">
        <f t="shared" ca="1" si="13"/>
        <v>0.40763888888888888</v>
      </c>
      <c r="G40" s="3">
        <f t="shared" ca="1" si="14"/>
        <v>0.45694444444444443</v>
      </c>
      <c r="H40" s="11" t="e">
        <f t="shared" ca="1" si="17"/>
        <v>#VALUE!</v>
      </c>
      <c r="I40" s="11">
        <f t="shared" ca="1" si="18"/>
        <v>587</v>
      </c>
      <c r="J40" s="11" t="e">
        <f t="shared" ca="1" si="19"/>
        <v>#VALUE!</v>
      </c>
      <c r="K40" s="12" t="e">
        <f t="shared" ca="1" si="20"/>
        <v>#VALUE!</v>
      </c>
    </row>
    <row r="41" spans="1:11" x14ac:dyDescent="0.4">
      <c r="A41" t="s">
        <v>30</v>
      </c>
      <c r="B41" s="3">
        <f t="shared" ca="1" si="16"/>
        <v>0.38958333333333334</v>
      </c>
      <c r="C41" s="3">
        <f t="shared" ca="1" si="10"/>
        <v>0.54861111111111116</v>
      </c>
      <c r="D41" s="3">
        <f t="shared" ca="1" si="11"/>
        <v>0.65208333333333335</v>
      </c>
      <c r="E41" s="3">
        <f t="shared" ca="1" si="12"/>
        <v>0.36944444444444446</v>
      </c>
      <c r="F41" s="3">
        <f t="shared" ca="1" si="13"/>
        <v>0.45694444444444443</v>
      </c>
      <c r="G41" s="3">
        <f t="shared" ca="1" si="14"/>
        <v>0.54583333333333328</v>
      </c>
      <c r="H41" s="11">
        <f t="shared" ca="1" si="17"/>
        <v>790</v>
      </c>
      <c r="I41" s="11">
        <f t="shared" ca="1" si="18"/>
        <v>658</v>
      </c>
      <c r="J41" s="11">
        <f t="shared" ca="1" si="19"/>
        <v>-132</v>
      </c>
      <c r="K41" s="12">
        <f t="shared" ca="1" si="20"/>
        <v>-0.16708860759493671</v>
      </c>
    </row>
    <row r="42" spans="1:11" x14ac:dyDescent="0.4">
      <c r="A42" t="s">
        <v>36</v>
      </c>
      <c r="B42" s="3">
        <f t="shared" ca="1" si="16"/>
        <v>0.2388888888888889</v>
      </c>
      <c r="C42" s="3">
        <f t="shared" ca="1" si="10"/>
        <v>0.27569444444444446</v>
      </c>
      <c r="D42" s="3">
        <f t="shared" ca="1" si="11"/>
        <v>0.31388888888888888</v>
      </c>
      <c r="E42" s="3">
        <f t="shared" ca="1" si="12"/>
        <v>0.22361111111111112</v>
      </c>
      <c r="F42" s="3">
        <f t="shared" ca="1" si="13"/>
        <v>0.26458333333333334</v>
      </c>
      <c r="G42" s="3">
        <f t="shared" ca="1" si="14"/>
        <v>0.30138888888888887</v>
      </c>
      <c r="H42" s="11">
        <f t="shared" ca="1" si="17"/>
        <v>397</v>
      </c>
      <c r="I42" s="11">
        <f t="shared" ca="1" si="18"/>
        <v>381</v>
      </c>
      <c r="J42" s="11">
        <f t="shared" ca="1" si="19"/>
        <v>-16</v>
      </c>
      <c r="K42" s="12">
        <f t="shared" ca="1" si="20"/>
        <v>-4.0302267002518891E-2</v>
      </c>
    </row>
    <row r="44" spans="1:11" x14ac:dyDescent="0.4">
      <c r="A44" s="2" t="s">
        <v>48</v>
      </c>
      <c r="B44" s="28">
        <v>2024</v>
      </c>
      <c r="C44" s="28"/>
      <c r="D44" s="28"/>
      <c r="E44" s="28">
        <v>2025</v>
      </c>
      <c r="F44" s="28"/>
      <c r="G44" s="28"/>
    </row>
    <row r="45" spans="1:11" x14ac:dyDescent="0.4">
      <c r="A45" s="2" t="s">
        <v>18</v>
      </c>
      <c r="B45" t="s">
        <v>40</v>
      </c>
      <c r="C45" t="s">
        <v>41</v>
      </c>
      <c r="D45" t="s">
        <v>42</v>
      </c>
      <c r="E45" t="s">
        <v>40</v>
      </c>
      <c r="F45" t="s">
        <v>41</v>
      </c>
      <c r="G45" t="s">
        <v>42</v>
      </c>
      <c r="H45" s="2" t="s">
        <v>43</v>
      </c>
      <c r="I45" s="2" t="s">
        <v>44</v>
      </c>
      <c r="J45" s="2" t="s">
        <v>22</v>
      </c>
      <c r="K45" s="2" t="s">
        <v>45</v>
      </c>
    </row>
    <row r="46" spans="1:11" x14ac:dyDescent="0.4">
      <c r="A46" t="s">
        <v>24</v>
      </c>
      <c r="B46" s="3">
        <f t="shared" ref="B46:B51" ca="1" si="21">INDEX(INDIRECT("'"&amp;$A46&amp;"'!M:M"),MATCH("PM Peak (4-5PM)",INDIRECT("'"&amp;$A46&amp;"'!L:L"),0))</f>
        <v>0.21527777777777779</v>
      </c>
      <c r="C46" s="3">
        <f t="shared" ref="C46:C51" ca="1" si="22">INDEX(INDIRECT("'"&amp;$A46&amp;"'!N:N"),MATCH("PM Peak (4-5PM)",INDIRECT("'"&amp;$A46&amp;"'!L:L"),0))</f>
        <v>0.23402777777777778</v>
      </c>
      <c r="D46" s="3">
        <f t="shared" ref="D46:D51" ca="1" si="23">INDEX(INDIRECT("'"&amp;$A46&amp;"'!O:O"),MATCH("PM Peak (4-5PM)",INDIRECT("'"&amp;$A46&amp;"'!L:L"),0))</f>
        <v>0.25486111111111109</v>
      </c>
      <c r="E46" s="3">
        <f t="shared" ref="E46:E51" ca="1" si="24">INDEX(INDIRECT("'"&amp;$A46&amp;"'!U:U"),MATCH("PM Peak (4-5PM)",INDIRECT("'"&amp;$A46&amp;"'!L:L"),0))</f>
        <v>0.22222222222222221</v>
      </c>
      <c r="F46" s="3">
        <f t="shared" ref="F46:F51" ca="1" si="25">INDEX(INDIRECT("'"&amp;$A46&amp;"'!V:V"),MATCH("PM Peak (4-5PM)",INDIRECT("'"&amp;$A46&amp;"'!L:L"),0))</f>
        <v>0.25138888888888888</v>
      </c>
      <c r="G46" s="3">
        <f t="shared" ref="G46:G51" ca="1" si="26">INDEX(INDIRECT("'"&amp;$A46&amp;"'!W:W"),MATCH("PM Peak (4-5PM)",INDIRECT("'"&amp;$A46&amp;"'!L:L"),0))</f>
        <v>0.2722222222222222</v>
      </c>
      <c r="H46" s="11">
        <f ca="1">(HOUR(C46)*60)+(MINUTE(C46))</f>
        <v>337</v>
      </c>
      <c r="I46" s="11">
        <f ca="1">(HOUR(F46)*60)+(MINUTE(F46))</f>
        <v>362</v>
      </c>
      <c r="J46" s="11">
        <f ca="1">I46-H46</f>
        <v>25</v>
      </c>
      <c r="K46" s="12">
        <f t="shared" ref="K46" ca="1" si="27">(I46-H46)/H46</f>
        <v>7.418397626112759E-2</v>
      </c>
    </row>
    <row r="47" spans="1:11" x14ac:dyDescent="0.4">
      <c r="A47" t="s">
        <v>26</v>
      </c>
      <c r="B47" s="3">
        <f t="shared" ca="1" si="21"/>
        <v>0.21736111111111112</v>
      </c>
      <c r="C47" s="3">
        <f t="shared" ca="1" si="22"/>
        <v>0.27500000000000002</v>
      </c>
      <c r="D47" s="3">
        <f t="shared" ca="1" si="23"/>
        <v>0.30138888888888887</v>
      </c>
      <c r="E47" s="3">
        <f t="shared" ca="1" si="24"/>
        <v>0.25</v>
      </c>
      <c r="F47" s="3">
        <f t="shared" ca="1" si="25"/>
        <v>0.27708333333333335</v>
      </c>
      <c r="G47" s="3">
        <f t="shared" ca="1" si="26"/>
        <v>0.30972222222222223</v>
      </c>
      <c r="H47" s="11">
        <f t="shared" ref="H47:H51" ca="1" si="28">(HOUR(C47)*60)+(MINUTE(C47))</f>
        <v>396</v>
      </c>
      <c r="I47" s="11">
        <f t="shared" ref="I47:I51" ca="1" si="29">(HOUR(F47)*60)+(MINUTE(F47))</f>
        <v>399</v>
      </c>
      <c r="J47" s="11">
        <f t="shared" ref="J47:J51" ca="1" si="30">I47-H47</f>
        <v>3</v>
      </c>
      <c r="K47" s="12">
        <f t="shared" ref="K47:K51" ca="1" si="31">(I47-H47)/H47</f>
        <v>7.575757575757576E-3</v>
      </c>
    </row>
    <row r="48" spans="1:11" x14ac:dyDescent="0.4">
      <c r="A48" t="s">
        <v>27</v>
      </c>
      <c r="B48" s="3" t="str">
        <f t="shared" ca="1" si="21"/>
        <v>N/A</v>
      </c>
      <c r="C48" s="3" t="str">
        <f t="shared" ca="1" si="22"/>
        <v>N/A</v>
      </c>
      <c r="D48" s="3" t="str">
        <f t="shared" ca="1" si="23"/>
        <v>N/A</v>
      </c>
      <c r="E48" s="3">
        <f t="shared" ca="1" si="24"/>
        <v>0.35694444444444445</v>
      </c>
      <c r="F48" s="3">
        <f t="shared" ca="1" si="25"/>
        <v>0.4</v>
      </c>
      <c r="G48" s="3">
        <f t="shared" ca="1" si="26"/>
        <v>0.43611111111111112</v>
      </c>
      <c r="H48" s="11" t="e">
        <f t="shared" ca="1" si="28"/>
        <v>#VALUE!</v>
      </c>
      <c r="I48" s="11">
        <f t="shared" ca="1" si="29"/>
        <v>576</v>
      </c>
      <c r="J48" s="11" t="e">
        <f t="shared" ca="1" si="30"/>
        <v>#VALUE!</v>
      </c>
      <c r="K48" s="12" t="e">
        <f t="shared" ca="1" si="31"/>
        <v>#VALUE!</v>
      </c>
    </row>
    <row r="49" spans="1:11" x14ac:dyDescent="0.4">
      <c r="A49" t="s">
        <v>29</v>
      </c>
      <c r="B49" s="3" t="str">
        <f t="shared" ca="1" si="21"/>
        <v>N/A</v>
      </c>
      <c r="C49" s="3" t="str">
        <f t="shared" ca="1" si="22"/>
        <v>N/A</v>
      </c>
      <c r="D49" s="3" t="str">
        <f t="shared" ca="1" si="23"/>
        <v>N/A</v>
      </c>
      <c r="E49" s="3">
        <f t="shared" ca="1" si="24"/>
        <v>0.32222222222222224</v>
      </c>
      <c r="F49" s="3">
        <f t="shared" ca="1" si="25"/>
        <v>0.36527777777777776</v>
      </c>
      <c r="G49" s="3">
        <f t="shared" ca="1" si="26"/>
        <v>0.38750000000000001</v>
      </c>
      <c r="H49" s="11" t="e">
        <f t="shared" ca="1" si="28"/>
        <v>#VALUE!</v>
      </c>
      <c r="I49" s="11">
        <f t="shared" ca="1" si="29"/>
        <v>526</v>
      </c>
      <c r="J49" s="11" t="e">
        <f t="shared" ca="1" si="30"/>
        <v>#VALUE!</v>
      </c>
      <c r="K49" s="12" t="e">
        <f t="shared" ca="1" si="31"/>
        <v>#VALUE!</v>
      </c>
    </row>
    <row r="50" spans="1:11" x14ac:dyDescent="0.4">
      <c r="A50" t="s">
        <v>30</v>
      </c>
      <c r="B50" s="3">
        <f t="shared" ca="1" si="21"/>
        <v>0.31527777777777777</v>
      </c>
      <c r="C50" s="3">
        <f t="shared" ca="1" si="22"/>
        <v>0.3576388888888889</v>
      </c>
      <c r="D50" s="3">
        <f t="shared" ca="1" si="23"/>
        <v>0.39097222222222222</v>
      </c>
      <c r="E50" s="3">
        <f t="shared" ca="1" si="24"/>
        <v>0.31388888888888888</v>
      </c>
      <c r="F50" s="3">
        <f t="shared" ca="1" si="25"/>
        <v>0.34513888888888888</v>
      </c>
      <c r="G50" s="3">
        <f t="shared" ca="1" si="26"/>
        <v>0.375</v>
      </c>
      <c r="H50" s="11">
        <f t="shared" ca="1" si="28"/>
        <v>515</v>
      </c>
      <c r="I50" s="11">
        <f t="shared" ca="1" si="29"/>
        <v>497</v>
      </c>
      <c r="J50" s="11">
        <f t="shared" ca="1" si="30"/>
        <v>-18</v>
      </c>
      <c r="K50" s="12">
        <f t="shared" ca="1" si="31"/>
        <v>-3.4951456310679613E-2</v>
      </c>
    </row>
    <row r="51" spans="1:11" x14ac:dyDescent="0.4">
      <c r="A51" t="s">
        <v>36</v>
      </c>
      <c r="B51" s="3">
        <f t="shared" ca="1" si="21"/>
        <v>0.33750000000000002</v>
      </c>
      <c r="C51" s="3">
        <f t="shared" ca="1" si="22"/>
        <v>0.37569444444444444</v>
      </c>
      <c r="D51" s="3">
        <f t="shared" ca="1" si="23"/>
        <v>0.40208333333333335</v>
      </c>
      <c r="E51" s="3">
        <f t="shared" ca="1" si="24"/>
        <v>0.31597222222222221</v>
      </c>
      <c r="F51" s="3">
        <f t="shared" ca="1" si="25"/>
        <v>0.35486111111111113</v>
      </c>
      <c r="G51" s="3">
        <f t="shared" ca="1" si="26"/>
        <v>0.39097222222222222</v>
      </c>
      <c r="H51" s="11">
        <f t="shared" ca="1" si="28"/>
        <v>541</v>
      </c>
      <c r="I51" s="11">
        <f t="shared" ca="1" si="29"/>
        <v>511</v>
      </c>
      <c r="J51" s="11">
        <f t="shared" ca="1" si="30"/>
        <v>-30</v>
      </c>
      <c r="K51" s="12">
        <f t="shared" ca="1" si="31"/>
        <v>-5.545286506469501E-2</v>
      </c>
    </row>
    <row r="53" spans="1:11" x14ac:dyDescent="0.4">
      <c r="A53" s="2" t="s">
        <v>50</v>
      </c>
      <c r="B53" s="28">
        <v>2024</v>
      </c>
      <c r="C53" s="28"/>
      <c r="D53" s="28"/>
      <c r="E53" s="28">
        <v>2025</v>
      </c>
      <c r="F53" s="28"/>
      <c r="G53" s="28"/>
      <c r="I53" s="16" t="s">
        <v>52</v>
      </c>
    </row>
    <row r="54" spans="1:11" x14ac:dyDescent="0.4">
      <c r="A54" s="2" t="s">
        <v>18</v>
      </c>
      <c r="B54" t="s">
        <v>40</v>
      </c>
      <c r="C54" t="s">
        <v>41</v>
      </c>
      <c r="D54" t="s">
        <v>42</v>
      </c>
      <c r="E54" t="s">
        <v>40</v>
      </c>
      <c r="F54" t="s">
        <v>41</v>
      </c>
      <c r="G54" t="s">
        <v>42</v>
      </c>
      <c r="H54" s="2" t="s">
        <v>45</v>
      </c>
      <c r="I54" s="2"/>
      <c r="J54" s="2"/>
    </row>
    <row r="55" spans="1:11" x14ac:dyDescent="0.4">
      <c r="A55" t="s">
        <v>24</v>
      </c>
      <c r="B55" s="11">
        <f t="shared" ref="B55:B60" ca="1" si="32">INDEX(INDIRECT("'"&amp;$A55&amp;"'!P:P"),MATCH("AM Peak (8-9AM)",INDIRECT("'"&amp;$A55&amp;"'!L:L"),0))</f>
        <v>9</v>
      </c>
      <c r="C55" s="11">
        <f t="shared" ref="C55:C60" ca="1" si="33">INDEX(INDIRECT("'"&amp;$A55&amp;"'!Q:Q"),MATCH("AM Peak (8-9AM)",INDIRECT("'"&amp;$A55&amp;"'!L:L"),0))</f>
        <v>10</v>
      </c>
      <c r="D55" s="11">
        <f t="shared" ref="D55:D60" ca="1" si="34">INDEX(INDIRECT("'"&amp;$A55&amp;"'!R:R"),MATCH("AM Peak (8-9AM)",INDIRECT("'"&amp;$A55&amp;"'!L:L"),0))</f>
        <v>12</v>
      </c>
      <c r="E55" s="11">
        <f t="shared" ref="E55:E60" ca="1" si="35">INDEX(INDIRECT("'"&amp;$A55&amp;"'!X:X"),MATCH("AM Peak (8-9AM)",INDIRECT("'"&amp;$A55&amp;"'!L:L"),0))</f>
        <v>8</v>
      </c>
      <c r="F55" s="11">
        <f t="shared" ref="F55:F60" ca="1" si="36">INDEX(INDIRECT("'"&amp;$A55&amp;"'!Y:Y"),MATCH("AM Peak (8-9AM)",INDIRECT("'"&amp;$A55&amp;"'!L:L"),0))</f>
        <v>9</v>
      </c>
      <c r="G55" s="11">
        <f t="shared" ref="G55:G60" ca="1" si="37">INDEX(INDIRECT("'"&amp;$A55&amp;"'!Z:Z"),MATCH("AM Peak (8-9AM)",INDIRECT("'"&amp;$A55&amp;"'!L:L"),0))</f>
        <v>11</v>
      </c>
      <c r="H55" s="12">
        <f ca="1">(F55-C55)/C55</f>
        <v>-0.1</v>
      </c>
      <c r="I55" s="11"/>
      <c r="J55" s="11"/>
    </row>
    <row r="56" spans="1:11" x14ac:dyDescent="0.4">
      <c r="A56" t="s">
        <v>26</v>
      </c>
      <c r="B56" s="11">
        <f t="shared" ca="1" si="32"/>
        <v>7</v>
      </c>
      <c r="C56" s="11">
        <f t="shared" ca="1" si="33"/>
        <v>8</v>
      </c>
      <c r="D56" s="11">
        <f t="shared" ca="1" si="34"/>
        <v>9</v>
      </c>
      <c r="E56" s="11">
        <f t="shared" ca="1" si="35"/>
        <v>5</v>
      </c>
      <c r="F56" s="11">
        <f t="shared" ca="1" si="36"/>
        <v>6</v>
      </c>
      <c r="G56" s="11">
        <f t="shared" ca="1" si="37"/>
        <v>7</v>
      </c>
      <c r="H56" s="12">
        <f t="shared" ref="H56:H60" ca="1" si="38">(F56-C56)/C56</f>
        <v>-0.25</v>
      </c>
      <c r="I56" s="11"/>
      <c r="J56" s="11"/>
    </row>
    <row r="57" spans="1:11" x14ac:dyDescent="0.4">
      <c r="A57" t="s">
        <v>27</v>
      </c>
      <c r="B57" s="11" t="str">
        <f t="shared" ca="1" si="32"/>
        <v>N/A</v>
      </c>
      <c r="C57" s="11" t="str">
        <f t="shared" ca="1" si="33"/>
        <v>N/A</v>
      </c>
      <c r="D57" s="11" t="str">
        <f t="shared" ca="1" si="34"/>
        <v>N/A</v>
      </c>
      <c r="E57" s="11">
        <f t="shared" ca="1" si="35"/>
        <v>9</v>
      </c>
      <c r="F57" s="11">
        <f t="shared" ca="1" si="36"/>
        <v>10</v>
      </c>
      <c r="G57" s="11">
        <f t="shared" ca="1" si="37"/>
        <v>11</v>
      </c>
      <c r="H57" s="12" t="e">
        <f t="shared" ca="1" si="38"/>
        <v>#VALUE!</v>
      </c>
      <c r="I57" s="11"/>
      <c r="J57" s="11"/>
    </row>
    <row r="58" spans="1:11" x14ac:dyDescent="0.4">
      <c r="A58" t="s">
        <v>29</v>
      </c>
      <c r="B58" s="11" t="str">
        <f t="shared" ca="1" si="32"/>
        <v>N/A</v>
      </c>
      <c r="C58" s="11" t="str">
        <f t="shared" ca="1" si="33"/>
        <v>N/A</v>
      </c>
      <c r="D58" s="11" t="str">
        <f t="shared" ca="1" si="34"/>
        <v>N/A</v>
      </c>
      <c r="E58" s="11">
        <f t="shared" ca="1" si="35"/>
        <v>8</v>
      </c>
      <c r="F58" s="11">
        <f t="shared" ca="1" si="36"/>
        <v>9</v>
      </c>
      <c r="G58" s="11">
        <f t="shared" ca="1" si="37"/>
        <v>11</v>
      </c>
      <c r="H58" s="12" t="e">
        <f t="shared" ca="1" si="38"/>
        <v>#VALUE!</v>
      </c>
      <c r="I58" s="11"/>
      <c r="J58" s="11"/>
    </row>
    <row r="59" spans="1:11" x14ac:dyDescent="0.4">
      <c r="A59" t="s">
        <v>30</v>
      </c>
      <c r="B59" s="11">
        <f t="shared" ca="1" si="32"/>
        <v>4</v>
      </c>
      <c r="C59" s="11">
        <f t="shared" ca="1" si="33"/>
        <v>5</v>
      </c>
      <c r="D59" s="11">
        <f t="shared" ca="1" si="34"/>
        <v>7</v>
      </c>
      <c r="E59" s="11">
        <f t="shared" ca="1" si="35"/>
        <v>5</v>
      </c>
      <c r="F59" s="11">
        <f t="shared" ca="1" si="36"/>
        <v>6</v>
      </c>
      <c r="G59" s="11">
        <f t="shared" ca="1" si="37"/>
        <v>7</v>
      </c>
      <c r="H59" s="12">
        <f t="shared" ca="1" si="38"/>
        <v>0.2</v>
      </c>
      <c r="I59" s="11"/>
      <c r="J59" s="11"/>
    </row>
    <row r="60" spans="1:11" x14ac:dyDescent="0.4">
      <c r="A60" t="s">
        <v>36</v>
      </c>
      <c r="B60" s="11">
        <f t="shared" ca="1" si="32"/>
        <v>8</v>
      </c>
      <c r="C60" s="11">
        <f t="shared" ca="1" si="33"/>
        <v>9</v>
      </c>
      <c r="D60" s="11">
        <f t="shared" ca="1" si="34"/>
        <v>10</v>
      </c>
      <c r="E60" s="11">
        <f t="shared" ca="1" si="35"/>
        <v>8</v>
      </c>
      <c r="F60" s="11">
        <f t="shared" ca="1" si="36"/>
        <v>9</v>
      </c>
      <c r="G60" s="11">
        <f t="shared" ca="1" si="37"/>
        <v>11</v>
      </c>
      <c r="H60" s="12">
        <f t="shared" ca="1" si="38"/>
        <v>0</v>
      </c>
      <c r="I60" s="11"/>
      <c r="J60" s="11"/>
    </row>
    <row r="61" spans="1:11" x14ac:dyDescent="0.4">
      <c r="B61" s="11"/>
      <c r="C61" s="11"/>
      <c r="D61" s="11"/>
      <c r="E61" s="11"/>
      <c r="F61" s="11"/>
      <c r="G61" s="11"/>
    </row>
    <row r="62" spans="1:11" x14ac:dyDescent="0.4">
      <c r="A62" s="2" t="s">
        <v>51</v>
      </c>
      <c r="B62" s="11">
        <v>2024</v>
      </c>
      <c r="C62" s="11"/>
      <c r="D62" s="11"/>
      <c r="E62" s="11">
        <v>2025</v>
      </c>
      <c r="F62" s="11"/>
      <c r="G62" s="11"/>
      <c r="I62" s="16" t="s">
        <v>52</v>
      </c>
    </row>
    <row r="63" spans="1:11" x14ac:dyDescent="0.4">
      <c r="A63" s="2" t="s">
        <v>18</v>
      </c>
      <c r="B63" s="11" t="s">
        <v>40</v>
      </c>
      <c r="C63" s="11" t="s">
        <v>41</v>
      </c>
      <c r="D63" s="11" t="s">
        <v>42</v>
      </c>
      <c r="E63" s="11" t="s">
        <v>40</v>
      </c>
      <c r="F63" s="11" t="s">
        <v>41</v>
      </c>
      <c r="G63" s="11" t="s">
        <v>42</v>
      </c>
      <c r="H63" s="2" t="s">
        <v>45</v>
      </c>
      <c r="I63" s="2"/>
      <c r="J63" s="2"/>
    </row>
    <row r="64" spans="1:11" x14ac:dyDescent="0.4">
      <c r="A64" t="s">
        <v>24</v>
      </c>
      <c r="B64" s="11">
        <f t="shared" ref="B64:B69" ca="1" si="39">INDEX(INDIRECT("'"&amp;$A64&amp;"'!P:P"),MATCH("PM Peak (4-5PM)",INDIRECT("'"&amp;$A64&amp;"'!L:L"),0))</f>
        <v>9</v>
      </c>
      <c r="C64" s="11">
        <f t="shared" ref="C64:C69" ca="1" si="40">INDEX(INDIRECT("'"&amp;$A64&amp;"'!Q:Q"),MATCH("PM Peak (4-5PM)",INDIRECT("'"&amp;$A64&amp;"'!L:L"),0))</f>
        <v>10</v>
      </c>
      <c r="D64" s="11">
        <f t="shared" ref="D64:D69" ca="1" si="41">INDEX(INDIRECT("'"&amp;$A64&amp;"'!R:R"),MATCH("PM Peak (4-5PM)",INDIRECT("'"&amp;$A64&amp;"'!L:L"),0))</f>
        <v>11</v>
      </c>
      <c r="E64" s="11">
        <f t="shared" ref="E64:E69" ca="1" si="42">INDEX(INDIRECT("'"&amp;$A64&amp;"'!X:X"),MATCH("PM Peak (4-5PM)",INDIRECT("'"&amp;$A64&amp;"'!L:L"),0))</f>
        <v>9</v>
      </c>
      <c r="F64" s="11">
        <f t="shared" ref="F64:F69" ca="1" si="43">INDEX(INDIRECT("'"&amp;$A64&amp;"'!Y:Y"),MATCH("PM Peak (4-5PM)",INDIRECT("'"&amp;$A64&amp;"'!L:L"),0))</f>
        <v>9</v>
      </c>
      <c r="G64" s="11">
        <f t="shared" ref="G64:G69" ca="1" si="44">INDEX(INDIRECT("'"&amp;$A64&amp;"'!Z:Z"),MATCH("PM Peak (4-5PM)",INDIRECT("'"&amp;$A64&amp;"'!L:L"),0))</f>
        <v>10</v>
      </c>
      <c r="H64" s="12">
        <f ca="1">(F64-C64)/C64</f>
        <v>-0.1</v>
      </c>
      <c r="I64" s="11"/>
      <c r="J64" s="11"/>
    </row>
    <row r="65" spans="1:10" x14ac:dyDescent="0.4">
      <c r="A65" t="s">
        <v>26</v>
      </c>
      <c r="B65" s="11">
        <f t="shared" ca="1" si="39"/>
        <v>7</v>
      </c>
      <c r="C65" s="11">
        <f t="shared" ca="1" si="40"/>
        <v>8</v>
      </c>
      <c r="D65" s="11">
        <f t="shared" ca="1" si="41"/>
        <v>10</v>
      </c>
      <c r="E65" s="11">
        <f t="shared" ca="1" si="42"/>
        <v>7</v>
      </c>
      <c r="F65" s="11">
        <f t="shared" ca="1" si="43"/>
        <v>8</v>
      </c>
      <c r="G65" s="11">
        <f t="shared" ca="1" si="44"/>
        <v>9</v>
      </c>
      <c r="H65" s="12">
        <f t="shared" ref="H65:H69" ca="1" si="45">(F65-C65)/C65</f>
        <v>0</v>
      </c>
      <c r="I65" s="11"/>
      <c r="J65" s="11"/>
    </row>
    <row r="66" spans="1:10" x14ac:dyDescent="0.4">
      <c r="A66" t="s">
        <v>27</v>
      </c>
      <c r="B66" s="11" t="str">
        <f t="shared" ca="1" si="39"/>
        <v>N/A</v>
      </c>
      <c r="C66" s="11" t="str">
        <f t="shared" ca="1" si="40"/>
        <v>N/A</v>
      </c>
      <c r="D66" s="11" t="str">
        <f t="shared" ca="1" si="41"/>
        <v>N/A</v>
      </c>
      <c r="E66" s="11">
        <f t="shared" ca="1" si="42"/>
        <v>8</v>
      </c>
      <c r="F66" s="11">
        <f t="shared" ca="1" si="43"/>
        <v>9</v>
      </c>
      <c r="G66" s="11">
        <f t="shared" ca="1" si="44"/>
        <v>10</v>
      </c>
      <c r="H66" s="12" t="e">
        <f t="shared" ca="1" si="45"/>
        <v>#VALUE!</v>
      </c>
      <c r="I66" s="11"/>
      <c r="J66" s="11"/>
    </row>
    <row r="67" spans="1:10" x14ac:dyDescent="0.4">
      <c r="A67" t="s">
        <v>29</v>
      </c>
      <c r="B67" s="11" t="str">
        <f t="shared" ca="1" si="39"/>
        <v>N/A</v>
      </c>
      <c r="C67" s="11" t="str">
        <f t="shared" ca="1" si="40"/>
        <v>N/A</v>
      </c>
      <c r="D67" s="11" t="str">
        <f t="shared" ca="1" si="41"/>
        <v>N/A</v>
      </c>
      <c r="E67" s="11">
        <f t="shared" ca="1" si="42"/>
        <v>9</v>
      </c>
      <c r="F67" s="11">
        <f t="shared" ca="1" si="43"/>
        <v>10</v>
      </c>
      <c r="G67" s="11">
        <f t="shared" ca="1" si="44"/>
        <v>11</v>
      </c>
      <c r="H67" s="12" t="e">
        <f t="shared" ca="1" si="45"/>
        <v>#VALUE!</v>
      </c>
      <c r="I67" s="11"/>
      <c r="J67" s="11"/>
    </row>
    <row r="68" spans="1:10" x14ac:dyDescent="0.4">
      <c r="A68" t="s">
        <v>30</v>
      </c>
      <c r="B68" s="11">
        <f t="shared" ca="1" si="39"/>
        <v>7</v>
      </c>
      <c r="C68" s="11">
        <f t="shared" ca="1" si="40"/>
        <v>8</v>
      </c>
      <c r="D68" s="11">
        <f t="shared" ca="1" si="41"/>
        <v>9</v>
      </c>
      <c r="E68" s="11">
        <f t="shared" ca="1" si="42"/>
        <v>7</v>
      </c>
      <c r="F68" s="11">
        <f t="shared" ca="1" si="43"/>
        <v>8</v>
      </c>
      <c r="G68" s="11">
        <f t="shared" ca="1" si="44"/>
        <v>9</v>
      </c>
      <c r="H68" s="12">
        <f t="shared" ca="1" si="45"/>
        <v>0</v>
      </c>
      <c r="I68" s="11"/>
      <c r="J68" s="11"/>
    </row>
    <row r="69" spans="1:10" x14ac:dyDescent="0.4">
      <c r="A69" t="s">
        <v>36</v>
      </c>
      <c r="B69" s="11">
        <f t="shared" ca="1" si="39"/>
        <v>6</v>
      </c>
      <c r="C69" s="11">
        <f t="shared" ca="1" si="40"/>
        <v>6</v>
      </c>
      <c r="D69" s="11">
        <f t="shared" ca="1" si="41"/>
        <v>7</v>
      </c>
      <c r="E69" s="11">
        <f t="shared" ca="1" si="42"/>
        <v>6</v>
      </c>
      <c r="F69" s="11">
        <f t="shared" ca="1" si="43"/>
        <v>7</v>
      </c>
      <c r="G69" s="11">
        <f t="shared" ca="1" si="44"/>
        <v>8</v>
      </c>
      <c r="H69" s="12">
        <f t="shared" ca="1" si="45"/>
        <v>0.16666666666666666</v>
      </c>
      <c r="I69" s="11"/>
      <c r="J69" s="11"/>
    </row>
  </sheetData>
  <mergeCells count="7">
    <mergeCell ref="B53:D53"/>
    <mergeCell ref="E53:G53"/>
    <mergeCell ref="C1:D1"/>
    <mergeCell ref="B35:D35"/>
    <mergeCell ref="E35:G35"/>
    <mergeCell ref="B44:D44"/>
    <mergeCell ref="E44:G44"/>
  </mergeCells>
  <phoneticPr fontId="15" type="noConversion"/>
  <conditionalFormatting sqref="E20:E33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H3:H16">
    <cfRule type="cellIs" dxfId="9" priority="15" operator="greaterThan">
      <formula>0</formula>
    </cfRule>
    <cfRule type="cellIs" dxfId="8" priority="16" operator="lessThan">
      <formula>0</formula>
    </cfRule>
  </conditionalFormatting>
  <conditionalFormatting sqref="H55:H60">
    <cfRule type="cellIs" dxfId="7" priority="5" operator="greaterThan">
      <formula>0</formula>
    </cfRule>
    <cfRule type="cellIs" dxfId="6" priority="6" operator="lessThan">
      <formula>0</formula>
    </cfRule>
  </conditionalFormatting>
  <conditionalFormatting sqref="H64:H69">
    <cfRule type="cellIs" dxfId="5" priority="1" operator="greaterThan">
      <formula>0</formula>
    </cfRule>
    <cfRule type="cellIs" dxfId="4" priority="2" operator="lessThan">
      <formula>0</formula>
    </cfRule>
  </conditionalFormatting>
  <conditionalFormatting sqref="K37:K42">
    <cfRule type="cellIs" dxfId="3" priority="9" operator="greaterThan">
      <formula>0</formula>
    </cfRule>
    <cfRule type="cellIs" dxfId="2" priority="10" operator="lessThan">
      <formula>0</formula>
    </cfRule>
  </conditionalFormatting>
  <conditionalFormatting sqref="K46:K51">
    <cfRule type="cellIs" dxfId="1" priority="7" operator="greaterThan">
      <formula>0</formula>
    </cfRule>
    <cfRule type="cellIs" dxfId="0" priority="8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F0A0-8D27-42A9-96E4-B9883BD5F4B3}">
  <sheetPr>
    <tabColor theme="6"/>
  </sheetPr>
  <dimension ref="A1"/>
  <sheetViews>
    <sheetView workbookViewId="0"/>
  </sheetViews>
  <sheetFormatPr defaultRowHeight="13.7" x14ac:dyDescent="0.4"/>
  <sheetData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B553-8CAC-4D0B-AC78-E4FF16E9947A}">
  <sheetPr>
    <tabColor theme="6"/>
  </sheetPr>
  <dimension ref="A1:Z75"/>
  <sheetViews>
    <sheetView topLeftCell="A6" zoomScale="85" zoomScaleNormal="85" workbookViewId="0"/>
  </sheetViews>
  <sheetFormatPr defaultRowHeight="13.7" x14ac:dyDescent="0.4"/>
  <cols>
    <col min="2" max="2" width="21.109375" customWidth="1"/>
    <col min="3" max="3" width="15.5" bestFit="1" customWidth="1"/>
    <col min="4" max="4" width="13.609375" bestFit="1" customWidth="1"/>
    <col min="5" max="5" width="18.109375" bestFit="1" customWidth="1"/>
    <col min="6" max="6" width="13.109375" bestFit="1" customWidth="1"/>
    <col min="12" max="12" width="20.71875" customWidth="1"/>
    <col min="13" max="13" width="15.5" bestFit="1" customWidth="1"/>
    <col min="14" max="14" width="24.88671875" bestFit="1" customWidth="1"/>
    <col min="15" max="15" width="18.109375" bestFit="1" customWidth="1"/>
    <col min="16" max="16" width="16.109375" bestFit="1" customWidth="1"/>
    <col min="17" max="17" width="27" bestFit="1" customWidth="1"/>
    <col min="18" max="18" width="18.88671875" bestFit="1" customWidth="1"/>
  </cols>
  <sheetData>
    <row r="1" spans="2:26" x14ac:dyDescent="0.4">
      <c r="B1" s="2" t="s">
        <v>53</v>
      </c>
    </row>
    <row r="2" spans="2:26" x14ac:dyDescent="0.4">
      <c r="B2" s="28" t="e" vm="1">
        <v>#VALUE!</v>
      </c>
      <c r="C2" s="28"/>
      <c r="D2" s="28"/>
      <c r="E2" s="28"/>
      <c r="F2" s="28"/>
      <c r="G2" s="28"/>
      <c r="H2" s="28"/>
      <c r="I2" s="28"/>
      <c r="L2" s="5" t="s">
        <v>54</v>
      </c>
      <c r="M2" s="5" t="s">
        <v>55</v>
      </c>
      <c r="N2" s="5" t="s">
        <v>56</v>
      </c>
      <c r="O2" s="5" t="s">
        <v>15</v>
      </c>
      <c r="P2" s="5" t="s">
        <v>57</v>
      </c>
      <c r="Q2" s="5" t="s">
        <v>58</v>
      </c>
      <c r="R2" s="5"/>
      <c r="T2" s="7" t="s">
        <v>59</v>
      </c>
      <c r="U2" s="7" t="s">
        <v>55</v>
      </c>
      <c r="V2" s="7" t="s">
        <v>56</v>
      </c>
      <c r="W2" s="7" t="s">
        <v>15</v>
      </c>
      <c r="X2" s="7" t="s">
        <v>57</v>
      </c>
      <c r="Y2" s="7" t="s">
        <v>58</v>
      </c>
      <c r="Z2" s="7"/>
    </row>
    <row r="3" spans="2:26" x14ac:dyDescent="0.4">
      <c r="B3" s="28"/>
      <c r="C3" s="28"/>
      <c r="D3" s="28"/>
      <c r="E3" s="28"/>
      <c r="F3" s="28"/>
      <c r="G3" s="28"/>
      <c r="H3" s="28"/>
      <c r="I3" s="28"/>
      <c r="L3" t="s">
        <v>60</v>
      </c>
      <c r="M3">
        <v>320</v>
      </c>
      <c r="N3">
        <v>35</v>
      </c>
      <c r="O3" s="4">
        <v>3.6805555555555554E-3</v>
      </c>
      <c r="P3">
        <v>13</v>
      </c>
      <c r="Q3">
        <v>1</v>
      </c>
      <c r="T3" t="s">
        <v>60</v>
      </c>
      <c r="U3">
        <v>355</v>
      </c>
      <c r="V3">
        <v>36</v>
      </c>
      <c r="W3" s="8">
        <v>3.9004629629629628E-3</v>
      </c>
      <c r="X3">
        <v>12</v>
      </c>
      <c r="Y3">
        <v>1</v>
      </c>
    </row>
    <row r="4" spans="2:26" x14ac:dyDescent="0.4">
      <c r="B4" s="28"/>
      <c r="C4" s="28"/>
      <c r="D4" s="28"/>
      <c r="E4" s="28"/>
      <c r="F4" s="28"/>
      <c r="G4" s="28"/>
      <c r="H4" s="28"/>
      <c r="I4" s="28"/>
    </row>
    <row r="5" spans="2:26" x14ac:dyDescent="0.4">
      <c r="B5" s="28"/>
      <c r="C5" s="28"/>
      <c r="D5" s="28"/>
      <c r="E5" s="28"/>
      <c r="F5" s="28"/>
      <c r="G5" s="28"/>
      <c r="H5" s="28"/>
      <c r="I5" s="28"/>
      <c r="M5" s="28" t="s">
        <v>61</v>
      </c>
      <c r="N5" s="28"/>
      <c r="O5" s="28"/>
      <c r="P5" s="28" t="s">
        <v>62</v>
      </c>
      <c r="Q5" s="28"/>
      <c r="R5" s="28"/>
      <c r="U5" s="28" t="s">
        <v>61</v>
      </c>
      <c r="V5" s="28"/>
      <c r="W5" s="28"/>
      <c r="X5" s="28" t="s">
        <v>62</v>
      </c>
      <c r="Y5" s="28"/>
      <c r="Z5" s="28"/>
    </row>
    <row r="6" spans="2:26" x14ac:dyDescent="0.4">
      <c r="B6" s="28"/>
      <c r="C6" s="28"/>
      <c r="D6" s="28"/>
      <c r="E6" s="28"/>
      <c r="F6" s="28"/>
      <c r="G6" s="28"/>
      <c r="H6" s="28"/>
      <c r="I6" s="28"/>
      <c r="M6" s="17" t="s">
        <v>40</v>
      </c>
      <c r="N6" t="s">
        <v>41</v>
      </c>
      <c r="O6" s="17" t="s">
        <v>42</v>
      </c>
      <c r="P6" s="17" t="s">
        <v>40</v>
      </c>
      <c r="Q6" t="s">
        <v>41</v>
      </c>
      <c r="R6" s="17" t="s">
        <v>42</v>
      </c>
      <c r="U6" s="17" t="s">
        <v>40</v>
      </c>
      <c r="V6" t="s">
        <v>41</v>
      </c>
      <c r="W6" s="17" t="s">
        <v>42</v>
      </c>
      <c r="X6" s="17" t="s">
        <v>40</v>
      </c>
      <c r="Y6" t="s">
        <v>41</v>
      </c>
      <c r="Z6" s="17" t="s">
        <v>42</v>
      </c>
    </row>
    <row r="7" spans="2:26" x14ac:dyDescent="0.4">
      <c r="B7" s="28"/>
      <c r="C7" s="28"/>
      <c r="D7" s="28"/>
      <c r="E7" s="28"/>
      <c r="F7" s="28"/>
      <c r="G7" s="28"/>
      <c r="H7" s="28"/>
      <c r="I7" s="28"/>
      <c r="L7" t="s">
        <v>63</v>
      </c>
      <c r="M7" s="3">
        <v>0.19166666666666668</v>
      </c>
      <c r="N7" s="3">
        <v>0.22222222222222221</v>
      </c>
      <c r="O7" s="3">
        <v>0.24861111111111112</v>
      </c>
      <c r="P7">
        <v>9</v>
      </c>
      <c r="Q7">
        <v>10</v>
      </c>
      <c r="R7">
        <v>12</v>
      </c>
      <c r="T7" t="s">
        <v>63</v>
      </c>
      <c r="U7" s="3">
        <v>0.20902777777777778</v>
      </c>
      <c r="V7" s="3">
        <v>0.25763888888888886</v>
      </c>
      <c r="W7" s="3">
        <v>0.30208333333333331</v>
      </c>
      <c r="X7">
        <v>8</v>
      </c>
      <c r="Y7">
        <v>9</v>
      </c>
      <c r="Z7">
        <v>11</v>
      </c>
    </row>
    <row r="8" spans="2:26" x14ac:dyDescent="0.4">
      <c r="B8" s="28"/>
      <c r="C8" s="28"/>
      <c r="D8" s="28"/>
      <c r="E8" s="28"/>
      <c r="F8" s="28"/>
      <c r="G8" s="28"/>
      <c r="H8" s="28"/>
      <c r="I8" s="28"/>
      <c r="L8" t="s">
        <v>64</v>
      </c>
      <c r="M8" s="3">
        <v>0.21527777777777779</v>
      </c>
      <c r="N8" s="3">
        <v>0.23402777777777778</v>
      </c>
      <c r="O8" s="3">
        <v>0.25486111111111109</v>
      </c>
      <c r="P8">
        <v>9</v>
      </c>
      <c r="Q8">
        <v>10</v>
      </c>
      <c r="R8">
        <v>11</v>
      </c>
      <c r="T8" t="s">
        <v>64</v>
      </c>
      <c r="U8" s="3">
        <v>0.22222222222222221</v>
      </c>
      <c r="V8" s="3">
        <v>0.25138888888888888</v>
      </c>
      <c r="W8" s="3">
        <v>0.2722222222222222</v>
      </c>
      <c r="X8">
        <v>9</v>
      </c>
      <c r="Y8">
        <v>9</v>
      </c>
      <c r="Z8">
        <v>10</v>
      </c>
    </row>
    <row r="9" spans="2:26" x14ac:dyDescent="0.4">
      <c r="B9" s="28"/>
      <c r="C9" s="28"/>
      <c r="D9" s="28"/>
      <c r="E9" s="28"/>
      <c r="F9" s="28"/>
      <c r="G9" s="28"/>
      <c r="H9" s="28"/>
      <c r="I9" s="28"/>
      <c r="M9" s="17"/>
      <c r="O9" s="17"/>
      <c r="P9" s="17"/>
      <c r="R9" s="17"/>
    </row>
    <row r="10" spans="2:26" x14ac:dyDescent="0.4">
      <c r="B10" s="28"/>
      <c r="C10" s="28"/>
      <c r="D10" s="28"/>
      <c r="E10" s="28"/>
      <c r="F10" s="28"/>
      <c r="G10" s="28"/>
      <c r="H10" s="28"/>
      <c r="I10" s="28"/>
      <c r="L10" s="6" t="s">
        <v>65</v>
      </c>
      <c r="M10" t="s">
        <v>66</v>
      </c>
      <c r="N10" t="s">
        <v>67</v>
      </c>
      <c r="O10" t="s">
        <v>68</v>
      </c>
      <c r="P10" t="s">
        <v>69</v>
      </c>
      <c r="Q10" t="s">
        <v>70</v>
      </c>
      <c r="R10" t="s">
        <v>71</v>
      </c>
      <c r="T10" s="6" t="s">
        <v>65</v>
      </c>
      <c r="U10" t="s">
        <v>66</v>
      </c>
      <c r="V10" t="s">
        <v>67</v>
      </c>
      <c r="W10" t="s">
        <v>68</v>
      </c>
      <c r="X10" t="s">
        <v>69</v>
      </c>
      <c r="Y10" t="s">
        <v>70</v>
      </c>
      <c r="Z10" t="s">
        <v>71</v>
      </c>
    </row>
    <row r="11" spans="2:26" x14ac:dyDescent="0.4">
      <c r="B11" s="28"/>
      <c r="C11" s="28"/>
      <c r="D11" s="28"/>
      <c r="E11" s="28"/>
      <c r="F11" s="28"/>
      <c r="G11" s="28"/>
      <c r="H11" s="28"/>
      <c r="I11" s="28"/>
      <c r="L11" s="6" t="s">
        <v>25</v>
      </c>
      <c r="M11" t="s">
        <v>72</v>
      </c>
      <c r="N11" t="s">
        <v>73</v>
      </c>
      <c r="O11" t="s">
        <v>74</v>
      </c>
      <c r="P11" t="s">
        <v>75</v>
      </c>
      <c r="Q11" s="3">
        <v>0.22013888888888888</v>
      </c>
      <c r="R11">
        <v>13</v>
      </c>
      <c r="T11" s="6" t="s">
        <v>25</v>
      </c>
      <c r="U11" t="s">
        <v>72</v>
      </c>
      <c r="V11" t="s">
        <v>73</v>
      </c>
      <c r="W11" t="s">
        <v>76</v>
      </c>
      <c r="X11" t="s">
        <v>74</v>
      </c>
      <c r="Y11" s="3">
        <v>0.23333333333333334</v>
      </c>
      <c r="Z11">
        <v>12</v>
      </c>
    </row>
    <row r="12" spans="2:26" x14ac:dyDescent="0.4">
      <c r="B12" s="28"/>
      <c r="C12" s="28"/>
      <c r="D12" s="28"/>
      <c r="E12" s="28"/>
      <c r="F12" s="28"/>
      <c r="G12" s="28"/>
      <c r="H12" s="28"/>
      <c r="I12" s="28"/>
    </row>
    <row r="13" spans="2:26" x14ac:dyDescent="0.4">
      <c r="B13" s="28"/>
      <c r="C13" s="28"/>
      <c r="D13" s="28"/>
      <c r="E13" s="28"/>
      <c r="F13" s="28"/>
      <c r="G13" s="28"/>
      <c r="H13" s="28"/>
      <c r="I13" s="28"/>
    </row>
    <row r="14" spans="2:26" x14ac:dyDescent="0.4">
      <c r="B14" s="28"/>
      <c r="C14" s="28"/>
      <c r="D14" s="28"/>
      <c r="E14" s="28"/>
      <c r="F14" s="28"/>
      <c r="G14" s="28"/>
      <c r="H14" s="28"/>
      <c r="I14" s="28"/>
    </row>
    <row r="15" spans="2:26" x14ac:dyDescent="0.4">
      <c r="B15" s="28"/>
      <c r="C15" s="28"/>
      <c r="D15" s="28"/>
      <c r="E15" s="28"/>
      <c r="F15" s="28"/>
      <c r="G15" s="28"/>
      <c r="H15" s="28"/>
      <c r="I15" s="28"/>
    </row>
    <row r="17" spans="1:25" x14ac:dyDescent="0.4">
      <c r="A17" s="30">
        <v>2024</v>
      </c>
      <c r="B17" s="28" t="e" vm="2">
        <v>#VALUE!</v>
      </c>
      <c r="C17" s="28"/>
      <c r="D17" s="28"/>
      <c r="E17" s="28"/>
      <c r="F17" s="28"/>
      <c r="G17" s="28"/>
      <c r="H17" s="28"/>
      <c r="I17" s="28"/>
    </row>
    <row r="18" spans="1:25" x14ac:dyDescent="0.4">
      <c r="A18" s="30"/>
      <c r="B18" s="28"/>
      <c r="C18" s="28"/>
      <c r="D18" s="28"/>
      <c r="E18" s="28"/>
      <c r="F18" s="28"/>
      <c r="G18" s="28"/>
      <c r="H18" s="28"/>
      <c r="I18" s="28"/>
    </row>
    <row r="19" spans="1:25" x14ac:dyDescent="0.4">
      <c r="A19" s="30"/>
      <c r="B19" s="28"/>
      <c r="C19" s="28"/>
      <c r="D19" s="28"/>
      <c r="E19" s="28"/>
      <c r="F19" s="28"/>
      <c r="G19" s="28"/>
      <c r="H19" s="28"/>
      <c r="I19" s="28"/>
    </row>
    <row r="20" spans="1:25" x14ac:dyDescent="0.4">
      <c r="A20" s="30"/>
      <c r="B20" s="28"/>
      <c r="C20" s="28"/>
      <c r="D20" s="28"/>
      <c r="E20" s="28"/>
      <c r="F20" s="28"/>
      <c r="G20" s="28"/>
      <c r="H20" s="28"/>
      <c r="I20" s="28"/>
    </row>
    <row r="21" spans="1:25" x14ac:dyDescent="0.4">
      <c r="A21" s="30"/>
      <c r="B21" s="28"/>
      <c r="C21" s="28"/>
      <c r="D21" s="28"/>
      <c r="E21" s="28"/>
      <c r="F21" s="28"/>
      <c r="G21" s="28"/>
      <c r="H21" s="28"/>
      <c r="I21" s="28"/>
    </row>
    <row r="22" spans="1:25" x14ac:dyDescent="0.4">
      <c r="A22" s="30"/>
      <c r="B22" s="28"/>
      <c r="C22" s="28"/>
      <c r="D22" s="28"/>
      <c r="E22" s="28"/>
      <c r="F22" s="28"/>
      <c r="G22" s="28"/>
      <c r="H22" s="28"/>
      <c r="I22" s="28"/>
      <c r="T22" s="17"/>
      <c r="V22" s="17"/>
      <c r="W22" s="17"/>
      <c r="Y22" s="17"/>
    </row>
    <row r="23" spans="1:25" x14ac:dyDescent="0.4">
      <c r="A23" s="30"/>
      <c r="B23" s="28"/>
      <c r="C23" s="28"/>
      <c r="D23" s="28"/>
      <c r="E23" s="28"/>
      <c r="F23" s="28"/>
      <c r="G23" s="28"/>
      <c r="H23" s="28"/>
      <c r="I23" s="28"/>
      <c r="T23" s="3"/>
      <c r="U23" s="3"/>
      <c r="V23" s="3"/>
    </row>
    <row r="24" spans="1:25" x14ac:dyDescent="0.4">
      <c r="A24" s="30"/>
      <c r="B24" s="28"/>
      <c r="C24" s="28"/>
      <c r="D24" s="28"/>
      <c r="E24" s="28"/>
      <c r="F24" s="28"/>
      <c r="G24" s="28"/>
      <c r="H24" s="28"/>
      <c r="I24" s="28"/>
      <c r="T24" s="3"/>
      <c r="U24" s="3"/>
      <c r="V24" s="3"/>
    </row>
    <row r="25" spans="1:25" x14ac:dyDescent="0.4">
      <c r="A25" s="30"/>
      <c r="B25" s="28"/>
      <c r="C25" s="28"/>
      <c r="D25" s="28"/>
      <c r="E25" s="28"/>
      <c r="F25" s="28"/>
      <c r="G25" s="28"/>
      <c r="H25" s="28"/>
      <c r="I25" s="28"/>
    </row>
    <row r="26" spans="1:25" x14ac:dyDescent="0.4">
      <c r="A26" s="30"/>
      <c r="B26" s="28"/>
      <c r="C26" s="28"/>
      <c r="D26" s="28"/>
      <c r="E26" s="28"/>
      <c r="F26" s="28"/>
      <c r="G26" s="28"/>
      <c r="H26" s="28"/>
      <c r="I26" s="28"/>
    </row>
    <row r="27" spans="1:25" x14ac:dyDescent="0.4">
      <c r="A27" s="30"/>
      <c r="B27" s="28"/>
      <c r="C27" s="28"/>
      <c r="D27" s="28"/>
      <c r="E27" s="28"/>
      <c r="F27" s="28"/>
      <c r="G27" s="28"/>
      <c r="H27" s="28"/>
      <c r="I27" s="28"/>
    </row>
    <row r="28" spans="1:25" x14ac:dyDescent="0.4">
      <c r="A28" s="30"/>
      <c r="B28" s="28"/>
      <c r="C28" s="28"/>
      <c r="D28" s="28"/>
      <c r="E28" s="28"/>
      <c r="F28" s="28"/>
      <c r="G28" s="28"/>
      <c r="H28" s="28"/>
      <c r="I28" s="28"/>
    </row>
    <row r="29" spans="1:25" x14ac:dyDescent="0.4">
      <c r="A29" s="30"/>
      <c r="B29" s="28"/>
      <c r="C29" s="28"/>
      <c r="D29" s="28"/>
      <c r="E29" s="28"/>
      <c r="F29" s="28"/>
      <c r="G29" s="28"/>
      <c r="H29" s="28"/>
      <c r="I29" s="28"/>
    </row>
    <row r="30" spans="1:25" x14ac:dyDescent="0.4">
      <c r="A30" s="30"/>
      <c r="B30" s="28"/>
      <c r="C30" s="28"/>
      <c r="D30" s="28"/>
      <c r="E30" s="28"/>
      <c r="F30" s="28"/>
      <c r="G30" s="28"/>
      <c r="H30" s="28"/>
      <c r="I30" s="28"/>
    </row>
    <row r="32" spans="1:25" x14ac:dyDescent="0.4">
      <c r="A32" s="31">
        <v>2025</v>
      </c>
      <c r="B32" s="28" t="e" vm="3">
        <v>#VALUE!</v>
      </c>
      <c r="C32" s="28"/>
      <c r="D32" s="28"/>
      <c r="E32" s="28"/>
      <c r="F32" s="28"/>
      <c r="G32" s="28"/>
      <c r="H32" s="28"/>
      <c r="I32" s="28"/>
    </row>
    <row r="33" spans="1:17" x14ac:dyDescent="0.4">
      <c r="A33" s="31"/>
      <c r="B33" s="28"/>
      <c r="C33" s="28"/>
      <c r="D33" s="28"/>
      <c r="E33" s="28"/>
      <c r="F33" s="28"/>
      <c r="G33" s="28"/>
      <c r="H33" s="28"/>
      <c r="I33" s="28"/>
    </row>
    <row r="34" spans="1:17" x14ac:dyDescent="0.4">
      <c r="A34" s="31"/>
      <c r="B34" s="28"/>
      <c r="C34" s="28"/>
      <c r="D34" s="28"/>
      <c r="E34" s="28"/>
      <c r="F34" s="28"/>
      <c r="G34" s="28"/>
      <c r="H34" s="28"/>
      <c r="I34" s="28"/>
    </row>
    <row r="35" spans="1:17" x14ac:dyDescent="0.4">
      <c r="A35" s="31"/>
      <c r="B35" s="28"/>
      <c r="C35" s="28"/>
      <c r="D35" s="28"/>
      <c r="E35" s="28"/>
      <c r="F35" s="28"/>
      <c r="G35" s="28"/>
      <c r="H35" s="28"/>
      <c r="I35" s="28"/>
      <c r="L35" s="6"/>
    </row>
    <row r="36" spans="1:17" x14ac:dyDescent="0.4">
      <c r="A36" s="31"/>
      <c r="B36" s="28"/>
      <c r="C36" s="28"/>
      <c r="D36" s="28"/>
      <c r="E36" s="28"/>
      <c r="F36" s="28"/>
      <c r="G36" s="28"/>
      <c r="H36" s="28"/>
      <c r="I36" s="28"/>
      <c r="L36" s="6"/>
      <c r="Q36" s="3"/>
    </row>
    <row r="37" spans="1:17" x14ac:dyDescent="0.4">
      <c r="A37" s="31"/>
      <c r="B37" s="28"/>
      <c r="C37" s="28"/>
      <c r="D37" s="28"/>
      <c r="E37" s="28"/>
      <c r="F37" s="28"/>
      <c r="G37" s="28"/>
      <c r="H37" s="28"/>
      <c r="I37" s="28"/>
    </row>
    <row r="38" spans="1:17" x14ac:dyDescent="0.4">
      <c r="A38" s="31"/>
      <c r="B38" s="28"/>
      <c r="C38" s="28"/>
      <c r="D38" s="28"/>
      <c r="E38" s="28"/>
      <c r="F38" s="28"/>
      <c r="G38" s="28"/>
      <c r="H38" s="28"/>
      <c r="I38" s="28"/>
    </row>
    <row r="39" spans="1:17" x14ac:dyDescent="0.4">
      <c r="A39" s="31"/>
      <c r="B39" s="28"/>
      <c r="C39" s="28"/>
      <c r="D39" s="28"/>
      <c r="E39" s="28"/>
      <c r="F39" s="28"/>
      <c r="G39" s="28"/>
      <c r="H39" s="28"/>
      <c r="I39" s="28"/>
    </row>
    <row r="40" spans="1:17" x14ac:dyDescent="0.4">
      <c r="A40" s="31"/>
      <c r="B40" s="28"/>
      <c r="C40" s="28"/>
      <c r="D40" s="28"/>
      <c r="E40" s="28"/>
      <c r="F40" s="28"/>
      <c r="G40" s="28"/>
      <c r="H40" s="28"/>
      <c r="I40" s="28"/>
    </row>
    <row r="41" spans="1:17" x14ac:dyDescent="0.4">
      <c r="A41" s="31"/>
      <c r="B41" s="28"/>
      <c r="C41" s="28"/>
      <c r="D41" s="28"/>
      <c r="E41" s="28"/>
      <c r="F41" s="28"/>
      <c r="G41" s="28"/>
      <c r="H41" s="28"/>
      <c r="I41" s="28"/>
    </row>
    <row r="42" spans="1:17" x14ac:dyDescent="0.4">
      <c r="A42" s="31"/>
      <c r="B42" s="28"/>
      <c r="C42" s="28"/>
      <c r="D42" s="28"/>
      <c r="E42" s="28"/>
      <c r="F42" s="28"/>
      <c r="G42" s="28"/>
      <c r="H42" s="28"/>
      <c r="I42" s="28"/>
    </row>
    <row r="43" spans="1:17" x14ac:dyDescent="0.4">
      <c r="A43" s="31"/>
      <c r="B43" s="28"/>
      <c r="C43" s="28"/>
      <c r="D43" s="28"/>
      <c r="E43" s="28"/>
      <c r="F43" s="28"/>
      <c r="G43" s="28"/>
      <c r="H43" s="28"/>
      <c r="I43" s="28"/>
    </row>
    <row r="44" spans="1:17" x14ac:dyDescent="0.4">
      <c r="A44" s="31"/>
      <c r="B44" s="28"/>
      <c r="C44" s="28"/>
      <c r="D44" s="28"/>
      <c r="E44" s="28"/>
      <c r="F44" s="28"/>
      <c r="G44" s="28"/>
      <c r="H44" s="28"/>
      <c r="I44" s="28"/>
    </row>
    <row r="45" spans="1:17" x14ac:dyDescent="0.4">
      <c r="A45" s="31"/>
      <c r="B45" s="28"/>
      <c r="C45" s="28"/>
      <c r="D45" s="28"/>
      <c r="E45" s="28"/>
      <c r="F45" s="28"/>
      <c r="G45" s="28"/>
      <c r="H45" s="28"/>
      <c r="I45" s="28"/>
    </row>
    <row r="47" spans="1:17" x14ac:dyDescent="0.4">
      <c r="A47" s="30">
        <v>2024</v>
      </c>
      <c r="B47" s="28" t="e" vm="4">
        <v>#VALUE!</v>
      </c>
      <c r="C47" s="28"/>
      <c r="D47" s="28"/>
      <c r="E47" s="28"/>
      <c r="F47" s="28"/>
      <c r="G47" s="28"/>
      <c r="H47" s="28"/>
      <c r="I47" s="28"/>
    </row>
    <row r="48" spans="1:17" x14ac:dyDescent="0.4">
      <c r="A48" s="30"/>
      <c r="B48" s="28"/>
      <c r="C48" s="28"/>
      <c r="D48" s="28"/>
      <c r="E48" s="28"/>
      <c r="F48" s="28"/>
      <c r="G48" s="28"/>
      <c r="H48" s="28"/>
      <c r="I48" s="28"/>
    </row>
    <row r="49" spans="1:9" x14ac:dyDescent="0.4">
      <c r="A49" s="30"/>
      <c r="B49" s="28"/>
      <c r="C49" s="28"/>
      <c r="D49" s="28"/>
      <c r="E49" s="28"/>
      <c r="F49" s="28"/>
      <c r="G49" s="28"/>
      <c r="H49" s="28"/>
      <c r="I49" s="28"/>
    </row>
    <row r="50" spans="1:9" x14ac:dyDescent="0.4">
      <c r="A50" s="30"/>
      <c r="B50" s="28"/>
      <c r="C50" s="28"/>
      <c r="D50" s="28"/>
      <c r="E50" s="28"/>
      <c r="F50" s="28"/>
      <c r="G50" s="28"/>
      <c r="H50" s="28"/>
      <c r="I50" s="28"/>
    </row>
    <row r="51" spans="1:9" x14ac:dyDescent="0.4">
      <c r="A51" s="30"/>
      <c r="B51" s="28"/>
      <c r="C51" s="28"/>
      <c r="D51" s="28"/>
      <c r="E51" s="28"/>
      <c r="F51" s="28"/>
      <c r="G51" s="28"/>
      <c r="H51" s="28"/>
      <c r="I51" s="28"/>
    </row>
    <row r="52" spans="1:9" x14ac:dyDescent="0.4">
      <c r="A52" s="30"/>
      <c r="B52" s="28"/>
      <c r="C52" s="28"/>
      <c r="D52" s="28"/>
      <c r="E52" s="28"/>
      <c r="F52" s="28"/>
      <c r="G52" s="28"/>
      <c r="H52" s="28"/>
      <c r="I52" s="28"/>
    </row>
    <row r="53" spans="1:9" x14ac:dyDescent="0.4">
      <c r="A53" s="30"/>
      <c r="B53" s="28"/>
      <c r="C53" s="28"/>
      <c r="D53" s="28"/>
      <c r="E53" s="28"/>
      <c r="F53" s="28"/>
      <c r="G53" s="28"/>
      <c r="H53" s="28"/>
      <c r="I53" s="28"/>
    </row>
    <row r="54" spans="1:9" x14ac:dyDescent="0.4">
      <c r="A54" s="30"/>
      <c r="B54" s="28"/>
      <c r="C54" s="28"/>
      <c r="D54" s="28"/>
      <c r="E54" s="28"/>
      <c r="F54" s="28"/>
      <c r="G54" s="28"/>
      <c r="H54" s="28"/>
      <c r="I54" s="28"/>
    </row>
    <row r="55" spans="1:9" x14ac:dyDescent="0.4">
      <c r="A55" s="30"/>
      <c r="B55" s="28"/>
      <c r="C55" s="28"/>
      <c r="D55" s="28"/>
      <c r="E55" s="28"/>
      <c r="F55" s="28"/>
      <c r="G55" s="28"/>
      <c r="H55" s="28"/>
      <c r="I55" s="28"/>
    </row>
    <row r="56" spans="1:9" x14ac:dyDescent="0.4">
      <c r="A56" s="30"/>
      <c r="B56" s="28"/>
      <c r="C56" s="28"/>
      <c r="D56" s="28"/>
      <c r="E56" s="28"/>
      <c r="F56" s="28"/>
      <c r="G56" s="28"/>
      <c r="H56" s="28"/>
      <c r="I56" s="28"/>
    </row>
    <row r="57" spans="1:9" x14ac:dyDescent="0.4">
      <c r="A57" s="30"/>
      <c r="B57" s="28"/>
      <c r="C57" s="28"/>
      <c r="D57" s="28"/>
      <c r="E57" s="28"/>
      <c r="F57" s="28"/>
      <c r="G57" s="28"/>
      <c r="H57" s="28"/>
      <c r="I57" s="28"/>
    </row>
    <row r="58" spans="1:9" x14ac:dyDescent="0.4">
      <c r="A58" s="30"/>
      <c r="B58" s="28"/>
      <c r="C58" s="28"/>
      <c r="D58" s="28"/>
      <c r="E58" s="28"/>
      <c r="F58" s="28"/>
      <c r="G58" s="28"/>
      <c r="H58" s="28"/>
      <c r="I58" s="28"/>
    </row>
    <row r="59" spans="1:9" x14ac:dyDescent="0.4">
      <c r="A59" s="30"/>
      <c r="B59" s="28"/>
      <c r="C59" s="28"/>
      <c r="D59" s="28"/>
      <c r="E59" s="28"/>
      <c r="F59" s="28"/>
      <c r="G59" s="28"/>
      <c r="H59" s="28"/>
      <c r="I59" s="28"/>
    </row>
    <row r="60" spans="1:9" x14ac:dyDescent="0.4">
      <c r="A60" s="30"/>
      <c r="B60" s="28"/>
      <c r="C60" s="28"/>
      <c r="D60" s="28"/>
      <c r="E60" s="28"/>
      <c r="F60" s="28"/>
      <c r="G60" s="28"/>
      <c r="H60" s="28"/>
      <c r="I60" s="28"/>
    </row>
    <row r="62" spans="1:9" x14ac:dyDescent="0.4">
      <c r="A62" s="31">
        <v>2025</v>
      </c>
      <c r="B62" s="28" t="e" vm="5">
        <v>#VALUE!</v>
      </c>
      <c r="C62" s="28"/>
      <c r="D62" s="28"/>
      <c r="E62" s="28"/>
      <c r="F62" s="28"/>
      <c r="G62" s="28"/>
      <c r="H62" s="28"/>
      <c r="I62" s="28"/>
    </row>
    <row r="63" spans="1:9" x14ac:dyDescent="0.4">
      <c r="A63" s="31"/>
      <c r="B63" s="28"/>
      <c r="C63" s="28"/>
      <c r="D63" s="28"/>
      <c r="E63" s="28"/>
      <c r="F63" s="28"/>
      <c r="G63" s="28"/>
      <c r="H63" s="28"/>
      <c r="I63" s="28"/>
    </row>
    <row r="64" spans="1:9" x14ac:dyDescent="0.4">
      <c r="A64" s="31"/>
      <c r="B64" s="28"/>
      <c r="C64" s="28"/>
      <c r="D64" s="28"/>
      <c r="E64" s="28"/>
      <c r="F64" s="28"/>
      <c r="G64" s="28"/>
      <c r="H64" s="28"/>
      <c r="I64" s="28"/>
    </row>
    <row r="65" spans="1:9" x14ac:dyDescent="0.4">
      <c r="A65" s="31"/>
      <c r="B65" s="28"/>
      <c r="C65" s="28"/>
      <c r="D65" s="28"/>
      <c r="E65" s="28"/>
      <c r="F65" s="28"/>
      <c r="G65" s="28"/>
      <c r="H65" s="28"/>
      <c r="I65" s="28"/>
    </row>
    <row r="66" spans="1:9" x14ac:dyDescent="0.4">
      <c r="A66" s="31"/>
      <c r="B66" s="28"/>
      <c r="C66" s="28"/>
      <c r="D66" s="28"/>
      <c r="E66" s="28"/>
      <c r="F66" s="28"/>
      <c r="G66" s="28"/>
      <c r="H66" s="28"/>
      <c r="I66" s="28"/>
    </row>
    <row r="67" spans="1:9" x14ac:dyDescent="0.4">
      <c r="A67" s="31"/>
      <c r="B67" s="28"/>
      <c r="C67" s="28"/>
      <c r="D67" s="28"/>
      <c r="E67" s="28"/>
      <c r="F67" s="28"/>
      <c r="G67" s="28"/>
      <c r="H67" s="28"/>
      <c r="I67" s="28"/>
    </row>
    <row r="68" spans="1:9" x14ac:dyDescent="0.4">
      <c r="A68" s="31"/>
      <c r="B68" s="28"/>
      <c r="C68" s="28"/>
      <c r="D68" s="28"/>
      <c r="E68" s="28"/>
      <c r="F68" s="28"/>
      <c r="G68" s="28"/>
      <c r="H68" s="28"/>
      <c r="I68" s="28"/>
    </row>
    <row r="69" spans="1:9" x14ac:dyDescent="0.4">
      <c r="A69" s="31"/>
      <c r="B69" s="28"/>
      <c r="C69" s="28"/>
      <c r="D69" s="28"/>
      <c r="E69" s="28"/>
      <c r="F69" s="28"/>
      <c r="G69" s="28"/>
      <c r="H69" s="28"/>
      <c r="I69" s="28"/>
    </row>
    <row r="70" spans="1:9" x14ac:dyDescent="0.4">
      <c r="A70" s="31"/>
      <c r="B70" s="28"/>
      <c r="C70" s="28"/>
      <c r="D70" s="28"/>
      <c r="E70" s="28"/>
      <c r="F70" s="28"/>
      <c r="G70" s="28"/>
      <c r="H70" s="28"/>
      <c r="I70" s="28"/>
    </row>
    <row r="71" spans="1:9" x14ac:dyDescent="0.4">
      <c r="A71" s="31"/>
      <c r="B71" s="28"/>
      <c r="C71" s="28"/>
      <c r="D71" s="28"/>
      <c r="E71" s="28"/>
      <c r="F71" s="28"/>
      <c r="G71" s="28"/>
      <c r="H71" s="28"/>
      <c r="I71" s="28"/>
    </row>
    <row r="72" spans="1:9" x14ac:dyDescent="0.4">
      <c r="A72" s="31"/>
      <c r="B72" s="28"/>
      <c r="C72" s="28"/>
      <c r="D72" s="28"/>
      <c r="E72" s="28"/>
      <c r="F72" s="28"/>
      <c r="G72" s="28"/>
      <c r="H72" s="28"/>
      <c r="I72" s="28"/>
    </row>
    <row r="73" spans="1:9" x14ac:dyDescent="0.4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4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4">
      <c r="A75" s="31"/>
      <c r="B75" s="28"/>
      <c r="C75" s="28"/>
      <c r="D75" s="28"/>
      <c r="E75" s="28"/>
      <c r="F75" s="28"/>
      <c r="G75" s="28"/>
      <c r="H75" s="28"/>
      <c r="I75" s="28"/>
    </row>
  </sheetData>
  <mergeCells count="13">
    <mergeCell ref="U5:W5"/>
    <mergeCell ref="X5:Z5"/>
    <mergeCell ref="A17:A30"/>
    <mergeCell ref="A32:A45"/>
    <mergeCell ref="B2:I15"/>
    <mergeCell ref="B17:I30"/>
    <mergeCell ref="B32:I45"/>
    <mergeCell ref="A47:A60"/>
    <mergeCell ref="A62:A75"/>
    <mergeCell ref="B47:I60"/>
    <mergeCell ref="M5:O5"/>
    <mergeCell ref="P5:R5"/>
    <mergeCell ref="B62:I7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94DD-F2DB-4C38-8DFF-79E38F8774ED}">
  <sheetPr>
    <tabColor theme="6"/>
  </sheetPr>
  <dimension ref="A1:Z75"/>
  <sheetViews>
    <sheetView topLeftCell="E1" zoomScale="85" zoomScaleNormal="85" workbookViewId="0"/>
  </sheetViews>
  <sheetFormatPr defaultRowHeight="13.7" x14ac:dyDescent="0.4"/>
  <cols>
    <col min="2" max="2" width="21.109375" customWidth="1"/>
    <col min="3" max="3" width="15.5" bestFit="1" customWidth="1"/>
    <col min="4" max="4" width="13.609375" bestFit="1" customWidth="1"/>
    <col min="5" max="5" width="18.109375" bestFit="1" customWidth="1"/>
    <col min="6" max="6" width="13.109375" bestFit="1" customWidth="1"/>
    <col min="12" max="12" width="20.109375" customWidth="1"/>
    <col min="13" max="18" width="11.5" customWidth="1"/>
  </cols>
  <sheetData>
    <row r="1" spans="2:26" x14ac:dyDescent="0.4">
      <c r="B1" s="2" t="s">
        <v>77</v>
      </c>
    </row>
    <row r="2" spans="2:26" x14ac:dyDescent="0.4">
      <c r="B2" s="28" t="e" vm="6">
        <v>#VALUE!</v>
      </c>
      <c r="C2" s="28"/>
      <c r="D2" s="28"/>
      <c r="E2" s="28"/>
      <c r="F2" s="28"/>
      <c r="G2" s="28"/>
      <c r="H2" s="28"/>
      <c r="I2" s="28"/>
      <c r="L2" s="5" t="s">
        <v>54</v>
      </c>
      <c r="M2" t="s">
        <v>55</v>
      </c>
      <c r="N2" t="s">
        <v>56</v>
      </c>
      <c r="O2" t="s">
        <v>15</v>
      </c>
      <c r="P2" t="s">
        <v>57</v>
      </c>
      <c r="Q2" t="s">
        <v>58</v>
      </c>
      <c r="T2" s="7" t="s">
        <v>59</v>
      </c>
      <c r="U2" t="s">
        <v>55</v>
      </c>
      <c r="V2" t="s">
        <v>56</v>
      </c>
      <c r="W2" t="s">
        <v>15</v>
      </c>
      <c r="X2" t="s">
        <v>57</v>
      </c>
      <c r="Y2" t="s">
        <v>58</v>
      </c>
    </row>
    <row r="3" spans="2:26" x14ac:dyDescent="0.4">
      <c r="B3" s="28"/>
      <c r="C3" s="28"/>
      <c r="D3" s="28"/>
      <c r="E3" s="28"/>
      <c r="F3" s="28"/>
      <c r="G3" s="28"/>
      <c r="H3" s="28"/>
      <c r="I3" s="28"/>
      <c r="L3" t="s">
        <v>60</v>
      </c>
      <c r="M3">
        <v>332</v>
      </c>
      <c r="N3">
        <v>26</v>
      </c>
      <c r="O3" s="4">
        <v>4.1898148148148146E-3</v>
      </c>
      <c r="P3">
        <v>9</v>
      </c>
      <c r="Q3">
        <v>1</v>
      </c>
      <c r="T3" t="s">
        <v>60</v>
      </c>
      <c r="U3">
        <v>387</v>
      </c>
      <c r="V3">
        <v>35</v>
      </c>
      <c r="W3" s="8">
        <v>4.6296296296296294E-3</v>
      </c>
      <c r="X3">
        <v>8</v>
      </c>
      <c r="Y3">
        <v>1</v>
      </c>
    </row>
    <row r="4" spans="2:26" x14ac:dyDescent="0.4">
      <c r="B4" s="28"/>
      <c r="C4" s="28"/>
      <c r="D4" s="28"/>
      <c r="E4" s="28"/>
      <c r="F4" s="28"/>
      <c r="G4" s="28"/>
      <c r="H4" s="28"/>
      <c r="I4" s="28"/>
    </row>
    <row r="5" spans="2:26" x14ac:dyDescent="0.4">
      <c r="B5" s="28"/>
      <c r="C5" s="28"/>
      <c r="D5" s="28"/>
      <c r="E5" s="28"/>
      <c r="F5" s="28"/>
      <c r="G5" s="28"/>
      <c r="H5" s="28"/>
      <c r="I5" s="28"/>
      <c r="M5" t="s">
        <v>78</v>
      </c>
      <c r="P5" t="s">
        <v>79</v>
      </c>
      <c r="U5" t="s">
        <v>78</v>
      </c>
      <c r="X5" t="s">
        <v>79</v>
      </c>
    </row>
    <row r="6" spans="2:26" ht="16.350000000000001" x14ac:dyDescent="0.65">
      <c r="B6" s="28"/>
      <c r="C6" s="28"/>
      <c r="D6" s="28"/>
      <c r="E6" s="28"/>
      <c r="F6" s="28"/>
      <c r="G6" s="28"/>
      <c r="H6" s="28"/>
      <c r="I6" s="28"/>
      <c r="M6" t="s">
        <v>40</v>
      </c>
      <c r="N6" t="s">
        <v>41</v>
      </c>
      <c r="O6" t="s">
        <v>42</v>
      </c>
      <c r="P6" t="s">
        <v>40</v>
      </c>
      <c r="Q6" s="10" t="s">
        <v>41</v>
      </c>
      <c r="R6" t="s">
        <v>42</v>
      </c>
      <c r="U6" t="s">
        <v>40</v>
      </c>
      <c r="V6" t="s">
        <v>41</v>
      </c>
      <c r="W6" t="s">
        <v>42</v>
      </c>
      <c r="X6" t="s">
        <v>40</v>
      </c>
      <c r="Y6" s="10" t="s">
        <v>41</v>
      </c>
      <c r="Z6" t="s">
        <v>42</v>
      </c>
    </row>
    <row r="7" spans="2:26" x14ac:dyDescent="0.4">
      <c r="B7" s="28"/>
      <c r="C7" s="28"/>
      <c r="D7" s="28"/>
      <c r="E7" s="28"/>
      <c r="F7" s="28"/>
      <c r="G7" s="28"/>
      <c r="H7" s="28"/>
      <c r="I7" s="28"/>
      <c r="L7" t="s">
        <v>63</v>
      </c>
      <c r="M7" s="3">
        <v>0.24305555555555555</v>
      </c>
      <c r="N7" s="3">
        <v>0.26527777777777778</v>
      </c>
      <c r="O7" s="3">
        <v>0.29583333333333334</v>
      </c>
      <c r="P7">
        <v>7</v>
      </c>
      <c r="Q7">
        <v>8</v>
      </c>
      <c r="R7">
        <v>9</v>
      </c>
      <c r="T7" t="s">
        <v>63</v>
      </c>
      <c r="U7" s="3">
        <v>0.25833333333333336</v>
      </c>
      <c r="V7" s="3">
        <v>0.33055555555555555</v>
      </c>
      <c r="W7" s="3">
        <v>0.38055555555555554</v>
      </c>
      <c r="X7">
        <v>5</v>
      </c>
      <c r="Y7">
        <v>6</v>
      </c>
      <c r="Z7">
        <v>7</v>
      </c>
    </row>
    <row r="8" spans="2:26" x14ac:dyDescent="0.4">
      <c r="B8" s="28"/>
      <c r="C8" s="28"/>
      <c r="D8" s="28"/>
      <c r="E8" s="28"/>
      <c r="F8" s="28"/>
      <c r="G8" s="28"/>
      <c r="H8" s="28"/>
      <c r="I8" s="28"/>
      <c r="L8" t="s">
        <v>64</v>
      </c>
      <c r="M8" s="3">
        <v>0.21736111111111112</v>
      </c>
      <c r="N8" s="3">
        <v>0.27500000000000002</v>
      </c>
      <c r="O8" s="3">
        <v>0.30138888888888887</v>
      </c>
      <c r="P8">
        <v>7</v>
      </c>
      <c r="Q8">
        <v>8</v>
      </c>
      <c r="R8">
        <v>10</v>
      </c>
      <c r="T8" t="s">
        <v>64</v>
      </c>
      <c r="U8" s="3">
        <v>0.25</v>
      </c>
      <c r="V8" s="3">
        <v>0.27708333333333335</v>
      </c>
      <c r="W8" s="3">
        <v>0.30972222222222223</v>
      </c>
      <c r="X8">
        <v>7</v>
      </c>
      <c r="Y8">
        <v>8</v>
      </c>
      <c r="Z8">
        <v>9</v>
      </c>
    </row>
    <row r="9" spans="2:26" ht="16.350000000000001" x14ac:dyDescent="0.65">
      <c r="B9" s="28"/>
      <c r="C9" s="28"/>
      <c r="D9" s="28"/>
      <c r="E9" s="28"/>
      <c r="F9" s="28"/>
      <c r="G9" s="28"/>
      <c r="H9" s="28"/>
      <c r="I9" s="28"/>
      <c r="Q9" s="10"/>
    </row>
    <row r="10" spans="2:26" x14ac:dyDescent="0.4">
      <c r="B10" s="28"/>
      <c r="C10" s="28"/>
      <c r="D10" s="28"/>
      <c r="E10" s="28"/>
      <c r="F10" s="28"/>
      <c r="G10" s="28"/>
      <c r="H10" s="28"/>
      <c r="I10" s="28"/>
      <c r="L10" s="6" t="s">
        <v>65</v>
      </c>
      <c r="M10" t="s">
        <v>66</v>
      </c>
      <c r="N10" t="s">
        <v>67</v>
      </c>
      <c r="O10" t="s">
        <v>68</v>
      </c>
      <c r="P10" t="s">
        <v>69</v>
      </c>
      <c r="Q10" t="s">
        <v>70</v>
      </c>
      <c r="R10" t="s">
        <v>71</v>
      </c>
      <c r="T10" s="6" t="s">
        <v>65</v>
      </c>
      <c r="U10" t="s">
        <v>66</v>
      </c>
      <c r="V10" t="s">
        <v>67</v>
      </c>
      <c r="W10" t="s">
        <v>68</v>
      </c>
      <c r="X10" t="s">
        <v>69</v>
      </c>
      <c r="Y10" t="s">
        <v>70</v>
      </c>
      <c r="Z10" t="s">
        <v>71</v>
      </c>
    </row>
    <row r="11" spans="2:26" x14ac:dyDescent="0.4">
      <c r="B11" s="28"/>
      <c r="C11" s="28"/>
      <c r="D11" s="28"/>
      <c r="E11" s="28"/>
      <c r="F11" s="28"/>
      <c r="G11" s="28"/>
      <c r="H11" s="28"/>
      <c r="I11" s="28"/>
      <c r="L11" s="6" t="s">
        <v>25</v>
      </c>
      <c r="M11" t="s">
        <v>72</v>
      </c>
      <c r="N11" t="s">
        <v>73</v>
      </c>
      <c r="O11" t="s">
        <v>80</v>
      </c>
      <c r="P11" t="s">
        <v>81</v>
      </c>
      <c r="Q11" s="3">
        <v>0.25069444444444444</v>
      </c>
      <c r="R11">
        <v>9</v>
      </c>
      <c r="T11" s="6" t="s">
        <v>25</v>
      </c>
      <c r="U11" t="s">
        <v>72</v>
      </c>
      <c r="V11" t="s">
        <v>73</v>
      </c>
      <c r="W11" t="s">
        <v>82</v>
      </c>
      <c r="X11" t="s">
        <v>83</v>
      </c>
      <c r="Y11" s="3">
        <v>0.27708333333333335</v>
      </c>
      <c r="Z11">
        <v>8</v>
      </c>
    </row>
    <row r="12" spans="2:26" x14ac:dyDescent="0.4">
      <c r="B12" s="28"/>
      <c r="C12" s="28"/>
      <c r="D12" s="28"/>
      <c r="E12" s="28"/>
      <c r="F12" s="28"/>
      <c r="G12" s="28"/>
      <c r="H12" s="28"/>
      <c r="I12" s="28"/>
    </row>
    <row r="13" spans="2:26" x14ac:dyDescent="0.4">
      <c r="B13" s="28"/>
      <c r="C13" s="28"/>
      <c r="D13" s="28"/>
      <c r="E13" s="28"/>
      <c r="F13" s="28"/>
      <c r="G13" s="28"/>
      <c r="H13" s="28"/>
      <c r="I13" s="28"/>
    </row>
    <row r="14" spans="2:26" x14ac:dyDescent="0.4">
      <c r="B14" s="28"/>
      <c r="C14" s="28"/>
      <c r="D14" s="28"/>
      <c r="E14" s="28"/>
      <c r="F14" s="28"/>
      <c r="G14" s="28"/>
      <c r="H14" s="28"/>
      <c r="I14" s="28"/>
    </row>
    <row r="15" spans="2:26" x14ac:dyDescent="0.4">
      <c r="B15" s="28"/>
      <c r="C15" s="28"/>
      <c r="D15" s="28"/>
      <c r="E15" s="28"/>
      <c r="F15" s="28"/>
      <c r="G15" s="28"/>
      <c r="H15" s="28"/>
      <c r="I15" s="28"/>
    </row>
    <row r="17" spans="1:17" x14ac:dyDescent="0.4">
      <c r="A17" s="30">
        <v>2024</v>
      </c>
      <c r="B17" s="28" t="e" vm="7">
        <v>#VALUE!</v>
      </c>
      <c r="C17" s="28"/>
      <c r="D17" s="28"/>
      <c r="E17" s="28"/>
      <c r="F17" s="28"/>
      <c r="G17" s="28"/>
      <c r="H17" s="28"/>
      <c r="I17" s="28"/>
    </row>
    <row r="18" spans="1:17" x14ac:dyDescent="0.4">
      <c r="A18" s="30"/>
      <c r="B18" s="28"/>
      <c r="C18" s="28"/>
      <c r="D18" s="28"/>
      <c r="E18" s="28"/>
      <c r="F18" s="28"/>
      <c r="G18" s="28"/>
      <c r="H18" s="28"/>
      <c r="I18" s="28"/>
      <c r="O18" s="8"/>
    </row>
    <row r="19" spans="1:17" x14ac:dyDescent="0.4">
      <c r="A19" s="30"/>
      <c r="B19" s="28"/>
      <c r="C19" s="28"/>
      <c r="D19" s="28"/>
      <c r="E19" s="28"/>
      <c r="F19" s="28"/>
      <c r="G19" s="28"/>
      <c r="H19" s="28"/>
      <c r="I19" s="28"/>
    </row>
    <row r="20" spans="1:17" x14ac:dyDescent="0.4">
      <c r="A20" s="30"/>
      <c r="B20" s="28"/>
      <c r="C20" s="28"/>
      <c r="D20" s="28"/>
      <c r="E20" s="28"/>
      <c r="F20" s="28"/>
      <c r="G20" s="28"/>
      <c r="H20" s="28"/>
      <c r="I20" s="28"/>
    </row>
    <row r="21" spans="1:17" x14ac:dyDescent="0.4">
      <c r="A21" s="30"/>
      <c r="B21" s="28"/>
      <c r="C21" s="28"/>
      <c r="D21" s="28"/>
      <c r="E21" s="28"/>
      <c r="F21" s="28"/>
      <c r="G21" s="28"/>
      <c r="H21" s="28"/>
      <c r="I21" s="28"/>
      <c r="Q21" s="3"/>
    </row>
    <row r="22" spans="1:17" x14ac:dyDescent="0.4">
      <c r="A22" s="30"/>
      <c r="B22" s="28"/>
      <c r="C22" s="28"/>
      <c r="D22" s="28"/>
      <c r="E22" s="28"/>
      <c r="F22" s="28"/>
      <c r="G22" s="28"/>
      <c r="H22" s="28"/>
      <c r="I22" s="28"/>
    </row>
    <row r="23" spans="1:17" x14ac:dyDescent="0.4">
      <c r="A23" s="30"/>
      <c r="B23" s="28"/>
      <c r="C23" s="28"/>
      <c r="D23" s="28"/>
      <c r="E23" s="28"/>
      <c r="F23" s="28"/>
      <c r="G23" s="28"/>
      <c r="H23" s="28"/>
      <c r="I23" s="28"/>
    </row>
    <row r="24" spans="1:17" ht="16.350000000000001" x14ac:dyDescent="0.65">
      <c r="A24" s="30"/>
      <c r="B24" s="28"/>
      <c r="C24" s="28"/>
      <c r="D24" s="28"/>
      <c r="E24" s="28"/>
      <c r="F24" s="28"/>
      <c r="G24" s="28"/>
      <c r="H24" s="28"/>
      <c r="I24" s="28"/>
      <c r="Q24" s="10"/>
    </row>
    <row r="25" spans="1:17" x14ac:dyDescent="0.4">
      <c r="A25" s="30"/>
      <c r="B25" s="28"/>
      <c r="C25" s="28"/>
      <c r="D25" s="28"/>
      <c r="E25" s="28"/>
      <c r="F25" s="28"/>
      <c r="G25" s="28"/>
      <c r="H25" s="28"/>
      <c r="I25" s="28"/>
      <c r="M25" s="3"/>
      <c r="N25" s="3"/>
      <c r="O25" s="3"/>
    </row>
    <row r="26" spans="1:17" x14ac:dyDescent="0.4">
      <c r="A26" s="30"/>
      <c r="B26" s="28"/>
      <c r="C26" s="28"/>
      <c r="D26" s="28"/>
      <c r="E26" s="28"/>
      <c r="F26" s="28"/>
      <c r="G26" s="28"/>
      <c r="H26" s="28"/>
      <c r="I26" s="28"/>
      <c r="M26" s="3"/>
      <c r="N26" s="3"/>
      <c r="O26" s="3"/>
    </row>
    <row r="27" spans="1:17" x14ac:dyDescent="0.4">
      <c r="A27" s="30"/>
      <c r="B27" s="28"/>
      <c r="C27" s="28"/>
      <c r="D27" s="28"/>
      <c r="E27" s="28"/>
      <c r="F27" s="28"/>
      <c r="G27" s="28"/>
      <c r="H27" s="28"/>
      <c r="I27" s="28"/>
    </row>
    <row r="28" spans="1:17" x14ac:dyDescent="0.4">
      <c r="A28" s="30"/>
      <c r="B28" s="28"/>
      <c r="C28" s="28"/>
      <c r="D28" s="28"/>
      <c r="E28" s="28"/>
      <c r="F28" s="28"/>
      <c r="G28" s="28"/>
      <c r="H28" s="28"/>
      <c r="I28" s="28"/>
    </row>
    <row r="29" spans="1:17" x14ac:dyDescent="0.4">
      <c r="A29" s="30"/>
      <c r="B29" s="28"/>
      <c r="C29" s="28"/>
      <c r="D29" s="28"/>
      <c r="E29" s="28"/>
      <c r="F29" s="28"/>
      <c r="G29" s="28"/>
      <c r="H29" s="28"/>
      <c r="I29" s="28"/>
    </row>
    <row r="30" spans="1:17" x14ac:dyDescent="0.4">
      <c r="A30" s="30"/>
      <c r="B30" s="28"/>
      <c r="C30" s="28"/>
      <c r="D30" s="28"/>
      <c r="E30" s="28"/>
      <c r="F30" s="28"/>
      <c r="G30" s="28"/>
      <c r="H30" s="28"/>
      <c r="I30" s="28"/>
    </row>
    <row r="32" spans="1:17" x14ac:dyDescent="0.4">
      <c r="A32" s="31">
        <v>2025</v>
      </c>
      <c r="B32" s="28" t="e" vm="8">
        <v>#VALUE!</v>
      </c>
      <c r="C32" s="28"/>
      <c r="D32" s="28"/>
      <c r="E32" s="28"/>
      <c r="F32" s="28"/>
      <c r="G32" s="28"/>
      <c r="H32" s="28"/>
      <c r="I32" s="28"/>
    </row>
    <row r="33" spans="1:17" x14ac:dyDescent="0.4">
      <c r="A33" s="31"/>
      <c r="B33" s="28"/>
      <c r="C33" s="28"/>
      <c r="D33" s="28"/>
      <c r="E33" s="28"/>
      <c r="F33" s="28"/>
      <c r="G33" s="28"/>
      <c r="H33" s="28"/>
      <c r="I33" s="28"/>
    </row>
    <row r="34" spans="1:17" x14ac:dyDescent="0.4">
      <c r="A34" s="31"/>
      <c r="B34" s="28"/>
      <c r="C34" s="28"/>
      <c r="D34" s="28"/>
      <c r="E34" s="28"/>
      <c r="F34" s="28"/>
      <c r="G34" s="28"/>
      <c r="H34" s="28"/>
      <c r="I34" s="28"/>
    </row>
    <row r="35" spans="1:17" x14ac:dyDescent="0.4">
      <c r="A35" s="31"/>
      <c r="B35" s="28"/>
      <c r="C35" s="28"/>
      <c r="D35" s="28"/>
      <c r="E35" s="28"/>
      <c r="F35" s="28"/>
      <c r="G35" s="28"/>
      <c r="H35" s="28"/>
      <c r="I35" s="28"/>
      <c r="L35" s="6"/>
    </row>
    <row r="36" spans="1:17" x14ac:dyDescent="0.4">
      <c r="A36" s="31"/>
      <c r="B36" s="28"/>
      <c r="C36" s="28"/>
      <c r="D36" s="28"/>
      <c r="E36" s="28"/>
      <c r="F36" s="28"/>
      <c r="G36" s="28"/>
      <c r="H36" s="28"/>
      <c r="I36" s="28"/>
      <c r="L36" s="6"/>
      <c r="Q36" s="3"/>
    </row>
    <row r="37" spans="1:17" x14ac:dyDescent="0.4">
      <c r="A37" s="31"/>
      <c r="B37" s="28"/>
      <c r="C37" s="28"/>
      <c r="D37" s="28"/>
      <c r="E37" s="28"/>
      <c r="F37" s="28"/>
      <c r="G37" s="28"/>
      <c r="H37" s="28"/>
      <c r="I37" s="28"/>
    </row>
    <row r="38" spans="1:17" x14ac:dyDescent="0.4">
      <c r="A38" s="31"/>
      <c r="B38" s="28"/>
      <c r="C38" s="28"/>
      <c r="D38" s="28"/>
      <c r="E38" s="28"/>
      <c r="F38" s="28"/>
      <c r="G38" s="28"/>
      <c r="H38" s="28"/>
      <c r="I38" s="28"/>
    </row>
    <row r="39" spans="1:17" x14ac:dyDescent="0.4">
      <c r="A39" s="31"/>
      <c r="B39" s="28"/>
      <c r="C39" s="28"/>
      <c r="D39" s="28"/>
      <c r="E39" s="28"/>
      <c r="F39" s="28"/>
      <c r="G39" s="28"/>
      <c r="H39" s="28"/>
      <c r="I39" s="28"/>
    </row>
    <row r="40" spans="1:17" x14ac:dyDescent="0.4">
      <c r="A40" s="31"/>
      <c r="B40" s="28"/>
      <c r="C40" s="28"/>
      <c r="D40" s="28"/>
      <c r="E40" s="28"/>
      <c r="F40" s="28"/>
      <c r="G40" s="28"/>
      <c r="H40" s="28"/>
      <c r="I40" s="28"/>
    </row>
    <row r="41" spans="1:17" x14ac:dyDescent="0.4">
      <c r="A41" s="31"/>
      <c r="B41" s="28"/>
      <c r="C41" s="28"/>
      <c r="D41" s="28"/>
      <c r="E41" s="28"/>
      <c r="F41" s="28"/>
      <c r="G41" s="28"/>
      <c r="H41" s="28"/>
      <c r="I41" s="28"/>
    </row>
    <row r="42" spans="1:17" x14ac:dyDescent="0.4">
      <c r="A42" s="31"/>
      <c r="B42" s="28"/>
      <c r="C42" s="28"/>
      <c r="D42" s="28"/>
      <c r="E42" s="28"/>
      <c r="F42" s="28"/>
      <c r="G42" s="28"/>
      <c r="H42" s="28"/>
      <c r="I42" s="28"/>
    </row>
    <row r="43" spans="1:17" x14ac:dyDescent="0.4">
      <c r="A43" s="31"/>
      <c r="B43" s="28"/>
      <c r="C43" s="28"/>
      <c r="D43" s="28"/>
      <c r="E43" s="28"/>
      <c r="F43" s="28"/>
      <c r="G43" s="28"/>
      <c r="H43" s="28"/>
      <c r="I43" s="28"/>
    </row>
    <row r="44" spans="1:17" x14ac:dyDescent="0.4">
      <c r="A44" s="31"/>
      <c r="B44" s="28"/>
      <c r="C44" s="28"/>
      <c r="D44" s="28"/>
      <c r="E44" s="28"/>
      <c r="F44" s="28"/>
      <c r="G44" s="28"/>
      <c r="H44" s="28"/>
      <c r="I44" s="28"/>
    </row>
    <row r="45" spans="1:17" x14ac:dyDescent="0.4">
      <c r="A45" s="31"/>
      <c r="B45" s="28"/>
      <c r="C45" s="28"/>
      <c r="D45" s="28"/>
      <c r="E45" s="28"/>
      <c r="F45" s="28"/>
      <c r="G45" s="28"/>
      <c r="H45" s="28"/>
      <c r="I45" s="28"/>
    </row>
    <row r="47" spans="1:17" x14ac:dyDescent="0.4">
      <c r="A47" s="30">
        <v>2024</v>
      </c>
      <c r="B47" s="28" t="e" vm="9">
        <v>#VALUE!</v>
      </c>
      <c r="C47" s="28"/>
      <c r="D47" s="28"/>
      <c r="E47" s="28"/>
      <c r="F47" s="28"/>
      <c r="G47" s="28"/>
      <c r="H47" s="28"/>
      <c r="I47" s="28"/>
    </row>
    <row r="48" spans="1:17" x14ac:dyDescent="0.4">
      <c r="A48" s="30"/>
      <c r="B48" s="28"/>
      <c r="C48" s="28"/>
      <c r="D48" s="28"/>
      <c r="E48" s="28"/>
      <c r="F48" s="28"/>
      <c r="G48" s="28"/>
      <c r="H48" s="28"/>
      <c r="I48" s="28"/>
    </row>
    <row r="49" spans="1:9" x14ac:dyDescent="0.4">
      <c r="A49" s="30"/>
      <c r="B49" s="28"/>
      <c r="C49" s="28"/>
      <c r="D49" s="28"/>
      <c r="E49" s="28"/>
      <c r="F49" s="28"/>
      <c r="G49" s="28"/>
      <c r="H49" s="28"/>
      <c r="I49" s="28"/>
    </row>
    <row r="50" spans="1:9" x14ac:dyDescent="0.4">
      <c r="A50" s="30"/>
      <c r="B50" s="28"/>
      <c r="C50" s="28"/>
      <c r="D50" s="28"/>
      <c r="E50" s="28"/>
      <c r="F50" s="28"/>
      <c r="G50" s="28"/>
      <c r="H50" s="28"/>
      <c r="I50" s="28"/>
    </row>
    <row r="51" spans="1:9" x14ac:dyDescent="0.4">
      <c r="A51" s="30"/>
      <c r="B51" s="28"/>
      <c r="C51" s="28"/>
      <c r="D51" s="28"/>
      <c r="E51" s="28"/>
      <c r="F51" s="28"/>
      <c r="G51" s="28"/>
      <c r="H51" s="28"/>
      <c r="I51" s="28"/>
    </row>
    <row r="52" spans="1:9" x14ac:dyDescent="0.4">
      <c r="A52" s="30"/>
      <c r="B52" s="28"/>
      <c r="C52" s="28"/>
      <c r="D52" s="28"/>
      <c r="E52" s="28"/>
      <c r="F52" s="28"/>
      <c r="G52" s="28"/>
      <c r="H52" s="28"/>
      <c r="I52" s="28"/>
    </row>
    <row r="53" spans="1:9" x14ac:dyDescent="0.4">
      <c r="A53" s="30"/>
      <c r="B53" s="28"/>
      <c r="C53" s="28"/>
      <c r="D53" s="28"/>
      <c r="E53" s="28"/>
      <c r="F53" s="28"/>
      <c r="G53" s="28"/>
      <c r="H53" s="28"/>
      <c r="I53" s="28"/>
    </row>
    <row r="54" spans="1:9" x14ac:dyDescent="0.4">
      <c r="A54" s="30"/>
      <c r="B54" s="28"/>
      <c r="C54" s="28"/>
      <c r="D54" s="28"/>
      <c r="E54" s="28"/>
      <c r="F54" s="28"/>
      <c r="G54" s="28"/>
      <c r="H54" s="28"/>
      <c r="I54" s="28"/>
    </row>
    <row r="55" spans="1:9" x14ac:dyDescent="0.4">
      <c r="A55" s="30"/>
      <c r="B55" s="28"/>
      <c r="C55" s="28"/>
      <c r="D55" s="28"/>
      <c r="E55" s="28"/>
      <c r="F55" s="28"/>
      <c r="G55" s="28"/>
      <c r="H55" s="28"/>
      <c r="I55" s="28"/>
    </row>
    <row r="56" spans="1:9" x14ac:dyDescent="0.4">
      <c r="A56" s="30"/>
      <c r="B56" s="28"/>
      <c r="C56" s="28"/>
      <c r="D56" s="28"/>
      <c r="E56" s="28"/>
      <c r="F56" s="28"/>
      <c r="G56" s="28"/>
      <c r="H56" s="28"/>
      <c r="I56" s="28"/>
    </row>
    <row r="57" spans="1:9" x14ac:dyDescent="0.4">
      <c r="A57" s="30"/>
      <c r="B57" s="28"/>
      <c r="C57" s="28"/>
      <c r="D57" s="28"/>
      <c r="E57" s="28"/>
      <c r="F57" s="28"/>
      <c r="G57" s="28"/>
      <c r="H57" s="28"/>
      <c r="I57" s="28"/>
    </row>
    <row r="58" spans="1:9" x14ac:dyDescent="0.4">
      <c r="A58" s="30"/>
      <c r="B58" s="28"/>
      <c r="C58" s="28"/>
      <c r="D58" s="28"/>
      <c r="E58" s="28"/>
      <c r="F58" s="28"/>
      <c r="G58" s="28"/>
      <c r="H58" s="28"/>
      <c r="I58" s="28"/>
    </row>
    <row r="59" spans="1:9" x14ac:dyDescent="0.4">
      <c r="A59" s="30"/>
      <c r="B59" s="28"/>
      <c r="C59" s="28"/>
      <c r="D59" s="28"/>
      <c r="E59" s="28"/>
      <c r="F59" s="28"/>
      <c r="G59" s="28"/>
      <c r="H59" s="28"/>
      <c r="I59" s="28"/>
    </row>
    <row r="60" spans="1:9" x14ac:dyDescent="0.4">
      <c r="A60" s="30"/>
      <c r="B60" s="28"/>
      <c r="C60" s="28"/>
      <c r="D60" s="28"/>
      <c r="E60" s="28"/>
      <c r="F60" s="28"/>
      <c r="G60" s="28"/>
      <c r="H60" s="28"/>
      <c r="I60" s="28"/>
    </row>
    <row r="62" spans="1:9" x14ac:dyDescent="0.4">
      <c r="A62" s="31">
        <v>2025</v>
      </c>
      <c r="B62" s="28" t="e" vm="10">
        <v>#VALUE!</v>
      </c>
      <c r="C62" s="28"/>
      <c r="D62" s="28"/>
      <c r="E62" s="28"/>
      <c r="F62" s="28"/>
      <c r="G62" s="28"/>
      <c r="H62" s="28"/>
      <c r="I62" s="28"/>
    </row>
    <row r="63" spans="1:9" x14ac:dyDescent="0.4">
      <c r="A63" s="31"/>
      <c r="B63" s="28"/>
      <c r="C63" s="28"/>
      <c r="D63" s="28"/>
      <c r="E63" s="28"/>
      <c r="F63" s="28"/>
      <c r="G63" s="28"/>
      <c r="H63" s="28"/>
      <c r="I63" s="28"/>
    </row>
    <row r="64" spans="1:9" x14ac:dyDescent="0.4">
      <c r="A64" s="31"/>
      <c r="B64" s="28"/>
      <c r="C64" s="28"/>
      <c r="D64" s="28"/>
      <c r="E64" s="28"/>
      <c r="F64" s="28"/>
      <c r="G64" s="28"/>
      <c r="H64" s="28"/>
      <c r="I64" s="28"/>
    </row>
    <row r="65" spans="1:9" x14ac:dyDescent="0.4">
      <c r="A65" s="31"/>
      <c r="B65" s="28"/>
      <c r="C65" s="28"/>
      <c r="D65" s="28"/>
      <c r="E65" s="28"/>
      <c r="F65" s="28"/>
      <c r="G65" s="28"/>
      <c r="H65" s="28"/>
      <c r="I65" s="28"/>
    </row>
    <row r="66" spans="1:9" x14ac:dyDescent="0.4">
      <c r="A66" s="31"/>
      <c r="B66" s="28"/>
      <c r="C66" s="28"/>
      <c r="D66" s="28"/>
      <c r="E66" s="28"/>
      <c r="F66" s="28"/>
      <c r="G66" s="28"/>
      <c r="H66" s="28"/>
      <c r="I66" s="28"/>
    </row>
    <row r="67" spans="1:9" x14ac:dyDescent="0.4">
      <c r="A67" s="31"/>
      <c r="B67" s="28"/>
      <c r="C67" s="28"/>
      <c r="D67" s="28"/>
      <c r="E67" s="28"/>
      <c r="F67" s="28"/>
      <c r="G67" s="28"/>
      <c r="H67" s="28"/>
      <c r="I67" s="28"/>
    </row>
    <row r="68" spans="1:9" x14ac:dyDescent="0.4">
      <c r="A68" s="31"/>
      <c r="B68" s="28"/>
      <c r="C68" s="28"/>
      <c r="D68" s="28"/>
      <c r="E68" s="28"/>
      <c r="F68" s="28"/>
      <c r="G68" s="28"/>
      <c r="H68" s="28"/>
      <c r="I68" s="28"/>
    </row>
    <row r="69" spans="1:9" x14ac:dyDescent="0.4">
      <c r="A69" s="31"/>
      <c r="B69" s="28"/>
      <c r="C69" s="28"/>
      <c r="D69" s="28"/>
      <c r="E69" s="28"/>
      <c r="F69" s="28"/>
      <c r="G69" s="28"/>
      <c r="H69" s="28"/>
      <c r="I69" s="28"/>
    </row>
    <row r="70" spans="1:9" x14ac:dyDescent="0.4">
      <c r="A70" s="31"/>
      <c r="B70" s="28"/>
      <c r="C70" s="28"/>
      <c r="D70" s="28"/>
      <c r="E70" s="28"/>
      <c r="F70" s="28"/>
      <c r="G70" s="28"/>
      <c r="H70" s="28"/>
      <c r="I70" s="28"/>
    </row>
    <row r="71" spans="1:9" x14ac:dyDescent="0.4">
      <c r="A71" s="31"/>
      <c r="B71" s="28"/>
      <c r="C71" s="28"/>
      <c r="D71" s="28"/>
      <c r="E71" s="28"/>
      <c r="F71" s="28"/>
      <c r="G71" s="28"/>
      <c r="H71" s="28"/>
      <c r="I71" s="28"/>
    </row>
    <row r="72" spans="1:9" x14ac:dyDescent="0.4">
      <c r="A72" s="31"/>
      <c r="B72" s="28"/>
      <c r="C72" s="28"/>
      <c r="D72" s="28"/>
      <c r="E72" s="28"/>
      <c r="F72" s="28"/>
      <c r="G72" s="28"/>
      <c r="H72" s="28"/>
      <c r="I72" s="28"/>
    </row>
    <row r="73" spans="1:9" x14ac:dyDescent="0.4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4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4">
      <c r="A75" s="31"/>
      <c r="B75" s="28"/>
      <c r="C75" s="28"/>
      <c r="D75" s="28"/>
      <c r="E75" s="28"/>
      <c r="F75" s="28"/>
      <c r="G75" s="28"/>
      <c r="H75" s="28"/>
      <c r="I75" s="28"/>
    </row>
  </sheetData>
  <mergeCells count="9">
    <mergeCell ref="B2:I15"/>
    <mergeCell ref="A62:A75"/>
    <mergeCell ref="B47:I60"/>
    <mergeCell ref="B62:I75"/>
    <mergeCell ref="A17:A30"/>
    <mergeCell ref="A32:A45"/>
    <mergeCell ref="B17:I30"/>
    <mergeCell ref="B32:I45"/>
    <mergeCell ref="A47:A6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CBD1F-4DD6-44C4-8B3E-10A5D60206D3}">
  <sheetPr>
    <tabColor theme="6"/>
  </sheetPr>
  <dimension ref="A1:Z75"/>
  <sheetViews>
    <sheetView topLeftCell="C1" zoomScale="85" zoomScaleNormal="85" workbookViewId="0"/>
  </sheetViews>
  <sheetFormatPr defaultRowHeight="13.7" x14ac:dyDescent="0.4"/>
  <cols>
    <col min="2" max="2" width="21.109375" customWidth="1"/>
    <col min="3" max="3" width="15.5" bestFit="1" customWidth="1"/>
    <col min="4" max="4" width="13.609375" bestFit="1" customWidth="1"/>
    <col min="5" max="5" width="18.109375" bestFit="1" customWidth="1"/>
    <col min="6" max="6" width="13.109375" bestFit="1" customWidth="1"/>
    <col min="12" max="12" width="20.109375" customWidth="1"/>
  </cols>
  <sheetData>
    <row r="1" spans="2:26" x14ac:dyDescent="0.4">
      <c r="B1" s="2" t="s">
        <v>84</v>
      </c>
    </row>
    <row r="2" spans="2:26" x14ac:dyDescent="0.4">
      <c r="B2" s="28" t="e" vm="11">
        <v>#VALUE!</v>
      </c>
      <c r="C2" s="28"/>
      <c r="D2" s="28"/>
      <c r="E2" s="28"/>
      <c r="F2" s="28"/>
      <c r="G2" s="28"/>
      <c r="H2" s="28"/>
      <c r="I2" s="28"/>
      <c r="L2" s="5" t="s">
        <v>54</v>
      </c>
      <c r="M2" t="s">
        <v>55</v>
      </c>
      <c r="N2" t="s">
        <v>56</v>
      </c>
      <c r="O2" t="s">
        <v>15</v>
      </c>
      <c r="P2" t="s">
        <v>57</v>
      </c>
      <c r="Q2" t="s">
        <v>58</v>
      </c>
      <c r="T2" s="7" t="s">
        <v>59</v>
      </c>
      <c r="U2" t="s">
        <v>55</v>
      </c>
      <c r="V2" t="s">
        <v>56</v>
      </c>
      <c r="W2" t="s">
        <v>15</v>
      </c>
      <c r="X2" t="s">
        <v>57</v>
      </c>
      <c r="Y2" t="s">
        <v>58</v>
      </c>
    </row>
    <row r="3" spans="2:26" x14ac:dyDescent="0.4">
      <c r="B3" s="28"/>
      <c r="C3" s="28"/>
      <c r="D3" s="28"/>
      <c r="E3" s="28"/>
      <c r="F3" s="28"/>
      <c r="G3" s="28"/>
      <c r="H3" s="28"/>
      <c r="I3" s="28"/>
      <c r="L3" t="s">
        <v>60</v>
      </c>
      <c r="M3" t="s">
        <v>47</v>
      </c>
      <c r="N3" t="s">
        <v>47</v>
      </c>
      <c r="O3" t="s">
        <v>47</v>
      </c>
      <c r="P3" t="s">
        <v>47</v>
      </c>
      <c r="Q3" t="s">
        <v>47</v>
      </c>
      <c r="T3" t="s">
        <v>60</v>
      </c>
      <c r="U3">
        <v>370</v>
      </c>
      <c r="V3">
        <v>23</v>
      </c>
      <c r="W3" s="8">
        <v>6.2500000000000003E-3</v>
      </c>
      <c r="X3">
        <v>9</v>
      </c>
      <c r="Y3">
        <v>1</v>
      </c>
    </row>
    <row r="4" spans="2:26" x14ac:dyDescent="0.4">
      <c r="B4" s="28"/>
      <c r="C4" s="28"/>
      <c r="D4" s="28"/>
      <c r="E4" s="28"/>
      <c r="F4" s="28"/>
      <c r="G4" s="28"/>
      <c r="H4" s="28"/>
      <c r="I4" s="28"/>
    </row>
    <row r="5" spans="2:26" x14ac:dyDescent="0.4">
      <c r="B5" s="28"/>
      <c r="C5" s="28"/>
      <c r="D5" s="28"/>
      <c r="E5" s="28"/>
      <c r="F5" s="28"/>
      <c r="G5" s="28"/>
      <c r="H5" s="28"/>
      <c r="I5" s="28"/>
      <c r="M5" s="28" t="s">
        <v>61</v>
      </c>
      <c r="N5" s="28"/>
      <c r="O5" s="28"/>
      <c r="P5" s="28" t="s">
        <v>62</v>
      </c>
      <c r="Q5" s="28"/>
      <c r="R5" s="28"/>
      <c r="U5" s="28" t="s">
        <v>61</v>
      </c>
      <c r="V5" s="28"/>
      <c r="W5" s="28"/>
      <c r="X5" s="28" t="s">
        <v>62</v>
      </c>
      <c r="Y5" s="28"/>
      <c r="Z5" s="28"/>
    </row>
    <row r="6" spans="2:26" x14ac:dyDescent="0.4">
      <c r="B6" s="28"/>
      <c r="C6" s="28"/>
      <c r="D6" s="28"/>
      <c r="E6" s="28"/>
      <c r="F6" s="28"/>
      <c r="G6" s="28"/>
      <c r="H6" s="28"/>
      <c r="I6" s="28"/>
      <c r="M6" t="s">
        <v>40</v>
      </c>
      <c r="N6" t="s">
        <v>41</v>
      </c>
      <c r="O6" t="s">
        <v>42</v>
      </c>
      <c r="P6" t="s">
        <v>40</v>
      </c>
      <c r="Q6" t="s">
        <v>41</v>
      </c>
      <c r="R6" t="s">
        <v>42</v>
      </c>
      <c r="U6" t="s">
        <v>40</v>
      </c>
      <c r="V6" t="s">
        <v>41</v>
      </c>
      <c r="W6" t="s">
        <v>42</v>
      </c>
      <c r="X6" t="s">
        <v>40</v>
      </c>
      <c r="Y6" t="s">
        <v>41</v>
      </c>
      <c r="Z6" t="s">
        <v>42</v>
      </c>
    </row>
    <row r="7" spans="2:26" x14ac:dyDescent="0.4">
      <c r="B7" s="28"/>
      <c r="C7" s="28"/>
      <c r="D7" s="28"/>
      <c r="E7" s="28"/>
      <c r="F7" s="28"/>
      <c r="G7" s="28"/>
      <c r="H7" s="28"/>
      <c r="I7" s="28"/>
      <c r="L7" t="s">
        <v>63</v>
      </c>
      <c r="M7" s="6" t="s">
        <v>47</v>
      </c>
      <c r="N7" s="6" t="s">
        <v>47</v>
      </c>
      <c r="O7" s="6" t="s">
        <v>47</v>
      </c>
      <c r="P7" s="6" t="s">
        <v>47</v>
      </c>
      <c r="Q7" s="6" t="s">
        <v>47</v>
      </c>
      <c r="R7" s="6" t="s">
        <v>47</v>
      </c>
      <c r="T7" t="s">
        <v>63</v>
      </c>
      <c r="U7" s="3">
        <v>0.31874999999999998</v>
      </c>
      <c r="V7" s="3">
        <v>0.35833333333333334</v>
      </c>
      <c r="W7" s="3">
        <v>0.4</v>
      </c>
      <c r="X7">
        <v>9</v>
      </c>
      <c r="Y7">
        <v>10</v>
      </c>
      <c r="Z7">
        <v>11</v>
      </c>
    </row>
    <row r="8" spans="2:26" x14ac:dyDescent="0.4">
      <c r="B8" s="28"/>
      <c r="C8" s="28"/>
      <c r="D8" s="28"/>
      <c r="E8" s="28"/>
      <c r="F8" s="28"/>
      <c r="G8" s="28"/>
      <c r="H8" s="28"/>
      <c r="I8" s="28"/>
      <c r="L8" t="s">
        <v>64</v>
      </c>
      <c r="M8" s="6" t="s">
        <v>47</v>
      </c>
      <c r="N8" s="6" t="s">
        <v>47</v>
      </c>
      <c r="O8" s="6" t="s">
        <v>47</v>
      </c>
      <c r="P8" s="6" t="s">
        <v>47</v>
      </c>
      <c r="Q8" s="6" t="s">
        <v>47</v>
      </c>
      <c r="R8" s="6" t="s">
        <v>47</v>
      </c>
      <c r="T8" t="s">
        <v>64</v>
      </c>
      <c r="U8" s="3">
        <v>0.35694444444444445</v>
      </c>
      <c r="V8" s="3">
        <v>0.4</v>
      </c>
      <c r="W8" s="3">
        <v>0.43611111111111112</v>
      </c>
      <c r="X8">
        <v>8</v>
      </c>
      <c r="Y8">
        <v>9</v>
      </c>
      <c r="Z8">
        <v>10</v>
      </c>
    </row>
    <row r="9" spans="2:26" x14ac:dyDescent="0.4">
      <c r="B9" s="28"/>
      <c r="C9" s="28"/>
      <c r="D9" s="28"/>
      <c r="E9" s="28"/>
      <c r="F9" s="28"/>
      <c r="G9" s="28"/>
      <c r="H9" s="28"/>
      <c r="I9" s="28"/>
    </row>
    <row r="10" spans="2:26" x14ac:dyDescent="0.4">
      <c r="B10" s="28"/>
      <c r="C10" s="28"/>
      <c r="D10" s="28"/>
      <c r="E10" s="28"/>
      <c r="F10" s="28"/>
      <c r="G10" s="28"/>
      <c r="H10" s="28"/>
      <c r="I10" s="28"/>
      <c r="L10" t="s">
        <v>65</v>
      </c>
      <c r="M10" t="s">
        <v>66</v>
      </c>
      <c r="N10" t="s">
        <v>67</v>
      </c>
      <c r="O10" t="s">
        <v>85</v>
      </c>
      <c r="P10" t="s">
        <v>55</v>
      </c>
      <c r="Q10" t="s">
        <v>70</v>
      </c>
      <c r="R10" t="s">
        <v>71</v>
      </c>
      <c r="T10" t="s">
        <v>65</v>
      </c>
      <c r="U10" t="s">
        <v>66</v>
      </c>
      <c r="V10" t="s">
        <v>67</v>
      </c>
      <c r="W10" t="s">
        <v>85</v>
      </c>
      <c r="X10" t="s">
        <v>55</v>
      </c>
      <c r="Y10" t="s">
        <v>70</v>
      </c>
      <c r="Z10" t="s">
        <v>71</v>
      </c>
    </row>
    <row r="11" spans="2:26" ht="15" x14ac:dyDescent="0.4">
      <c r="B11" s="28"/>
      <c r="C11" s="28"/>
      <c r="D11" s="28"/>
      <c r="E11" s="28"/>
      <c r="F11" s="28"/>
      <c r="G11" s="28"/>
      <c r="H11" s="28"/>
      <c r="I11" s="28"/>
      <c r="L11" s="6" t="s">
        <v>47</v>
      </c>
      <c r="M11" s="6" t="s">
        <v>47</v>
      </c>
      <c r="N11" s="6" t="s">
        <v>47</v>
      </c>
      <c r="O11" s="6" t="s">
        <v>47</v>
      </c>
      <c r="P11" s="6" t="s">
        <v>47</v>
      </c>
      <c r="Q11" s="6" t="s">
        <v>47</v>
      </c>
      <c r="R11" s="6" t="s">
        <v>47</v>
      </c>
      <c r="T11" s="9" t="s">
        <v>28</v>
      </c>
      <c r="U11" s="9" t="s">
        <v>72</v>
      </c>
      <c r="V11" s="9" t="s">
        <v>86</v>
      </c>
      <c r="W11" t="s">
        <v>87</v>
      </c>
      <c r="X11" t="s">
        <v>88</v>
      </c>
      <c r="Y11" s="3">
        <v>0.37430555555555556</v>
      </c>
      <c r="Z11">
        <v>9</v>
      </c>
    </row>
    <row r="12" spans="2:26" x14ac:dyDescent="0.4">
      <c r="B12" s="28"/>
      <c r="C12" s="28"/>
      <c r="D12" s="28"/>
      <c r="E12" s="28"/>
      <c r="F12" s="28"/>
      <c r="G12" s="28"/>
      <c r="H12" s="28"/>
      <c r="I12" s="28"/>
    </row>
    <row r="13" spans="2:26" x14ac:dyDescent="0.4">
      <c r="B13" s="28"/>
      <c r="C13" s="28"/>
      <c r="D13" s="28"/>
      <c r="E13" s="28"/>
      <c r="F13" s="28"/>
      <c r="G13" s="28"/>
      <c r="H13" s="28"/>
      <c r="I13" s="28"/>
    </row>
    <row r="14" spans="2:26" x14ac:dyDescent="0.4">
      <c r="B14" s="28"/>
      <c r="C14" s="28"/>
      <c r="D14" s="28"/>
      <c r="E14" s="28"/>
      <c r="F14" s="28"/>
      <c r="G14" s="28"/>
      <c r="H14" s="28"/>
      <c r="I14" s="28"/>
    </row>
    <row r="15" spans="2:26" x14ac:dyDescent="0.4">
      <c r="B15" s="28"/>
      <c r="C15" s="28"/>
      <c r="D15" s="28"/>
      <c r="E15" s="28"/>
      <c r="F15" s="28"/>
      <c r="G15" s="28"/>
      <c r="H15" s="28"/>
      <c r="I15" s="28"/>
    </row>
    <row r="17" spans="1:9" x14ac:dyDescent="0.4">
      <c r="A17" s="30">
        <v>2024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4">
      <c r="A18" s="30"/>
      <c r="B18" s="28"/>
      <c r="C18" s="28"/>
      <c r="D18" s="28"/>
      <c r="E18" s="28"/>
      <c r="F18" s="28"/>
      <c r="G18" s="28"/>
      <c r="H18" s="28"/>
      <c r="I18" s="28"/>
    </row>
    <row r="19" spans="1:9" x14ac:dyDescent="0.4">
      <c r="A19" s="30"/>
      <c r="B19" s="28"/>
      <c r="C19" s="28"/>
      <c r="D19" s="28"/>
      <c r="E19" s="28"/>
      <c r="F19" s="28"/>
      <c r="G19" s="28"/>
      <c r="H19" s="28"/>
      <c r="I19" s="28"/>
    </row>
    <row r="20" spans="1:9" x14ac:dyDescent="0.4">
      <c r="A20" s="30"/>
      <c r="B20" s="28"/>
      <c r="C20" s="28"/>
      <c r="D20" s="28"/>
      <c r="E20" s="28"/>
      <c r="F20" s="28"/>
      <c r="G20" s="28"/>
      <c r="H20" s="28"/>
      <c r="I20" s="28"/>
    </row>
    <row r="21" spans="1:9" x14ac:dyDescent="0.4">
      <c r="A21" s="30"/>
      <c r="B21" s="28"/>
      <c r="C21" s="28"/>
      <c r="D21" s="28"/>
      <c r="E21" s="28"/>
      <c r="F21" s="28"/>
      <c r="G21" s="28"/>
      <c r="H21" s="28"/>
      <c r="I21" s="28"/>
    </row>
    <row r="22" spans="1:9" x14ac:dyDescent="0.4">
      <c r="A22" s="30"/>
      <c r="B22" s="28"/>
      <c r="C22" s="28"/>
      <c r="D22" s="28"/>
      <c r="E22" s="28"/>
      <c r="F22" s="28"/>
      <c r="G22" s="28"/>
      <c r="H22" s="28"/>
      <c r="I22" s="28"/>
    </row>
    <row r="23" spans="1:9" x14ac:dyDescent="0.4">
      <c r="A23" s="30"/>
      <c r="B23" s="28"/>
      <c r="C23" s="28"/>
      <c r="D23" s="28"/>
      <c r="E23" s="28"/>
      <c r="F23" s="28"/>
      <c r="G23" s="28"/>
      <c r="H23" s="28"/>
      <c r="I23" s="28"/>
    </row>
    <row r="24" spans="1:9" x14ac:dyDescent="0.4">
      <c r="A24" s="30"/>
      <c r="B24" s="28"/>
      <c r="C24" s="28"/>
      <c r="D24" s="28"/>
      <c r="E24" s="28"/>
      <c r="F24" s="28"/>
      <c r="G24" s="28"/>
      <c r="H24" s="28"/>
      <c r="I24" s="28"/>
    </row>
    <row r="25" spans="1:9" x14ac:dyDescent="0.4">
      <c r="A25" s="30"/>
      <c r="B25" s="28"/>
      <c r="C25" s="28"/>
      <c r="D25" s="28"/>
      <c r="E25" s="28"/>
      <c r="F25" s="28"/>
      <c r="G25" s="28"/>
      <c r="H25" s="28"/>
      <c r="I25" s="28"/>
    </row>
    <row r="26" spans="1:9" x14ac:dyDescent="0.4">
      <c r="A26" s="30"/>
      <c r="B26" s="28"/>
      <c r="C26" s="28"/>
      <c r="D26" s="28"/>
      <c r="E26" s="28"/>
      <c r="F26" s="28"/>
      <c r="G26" s="28"/>
      <c r="H26" s="28"/>
      <c r="I26" s="28"/>
    </row>
    <row r="27" spans="1:9" x14ac:dyDescent="0.4">
      <c r="A27" s="30"/>
      <c r="B27" s="28"/>
      <c r="C27" s="28"/>
      <c r="D27" s="28"/>
      <c r="E27" s="28"/>
      <c r="F27" s="28"/>
      <c r="G27" s="28"/>
      <c r="H27" s="28"/>
      <c r="I27" s="28"/>
    </row>
    <row r="28" spans="1:9" x14ac:dyDescent="0.4">
      <c r="A28" s="30"/>
      <c r="B28" s="28"/>
      <c r="C28" s="28"/>
      <c r="D28" s="28"/>
      <c r="E28" s="28"/>
      <c r="F28" s="28"/>
      <c r="G28" s="28"/>
      <c r="H28" s="28"/>
      <c r="I28" s="28"/>
    </row>
    <row r="29" spans="1:9" x14ac:dyDescent="0.4">
      <c r="A29" s="30"/>
      <c r="B29" s="28"/>
      <c r="C29" s="28"/>
      <c r="D29" s="28"/>
      <c r="E29" s="28"/>
      <c r="F29" s="28"/>
      <c r="G29" s="28"/>
      <c r="H29" s="28"/>
      <c r="I29" s="28"/>
    </row>
    <row r="30" spans="1:9" x14ac:dyDescent="0.4">
      <c r="A30" s="30"/>
      <c r="B30" s="28"/>
      <c r="C30" s="28"/>
      <c r="D30" s="28"/>
      <c r="E30" s="28"/>
      <c r="F30" s="28"/>
      <c r="G30" s="28"/>
      <c r="H30" s="28"/>
      <c r="I30" s="28"/>
    </row>
    <row r="32" spans="1:9" x14ac:dyDescent="0.4">
      <c r="A32" s="31">
        <v>2025</v>
      </c>
      <c r="B32" s="28" t="e" vm="12">
        <v>#VALUE!</v>
      </c>
      <c r="C32" s="28"/>
      <c r="D32" s="28"/>
      <c r="E32" s="28"/>
      <c r="F32" s="28"/>
      <c r="G32" s="28"/>
      <c r="H32" s="28"/>
      <c r="I32" s="28"/>
    </row>
    <row r="33" spans="1:9" x14ac:dyDescent="0.4">
      <c r="A33" s="31"/>
      <c r="B33" s="28"/>
      <c r="C33" s="28"/>
      <c r="D33" s="28"/>
      <c r="E33" s="28"/>
      <c r="F33" s="28"/>
      <c r="G33" s="28"/>
      <c r="H33" s="28"/>
      <c r="I33" s="28"/>
    </row>
    <row r="34" spans="1:9" x14ac:dyDescent="0.4">
      <c r="A34" s="31"/>
      <c r="B34" s="28"/>
      <c r="C34" s="28"/>
      <c r="D34" s="28"/>
      <c r="E34" s="28"/>
      <c r="F34" s="28"/>
      <c r="G34" s="28"/>
      <c r="H34" s="28"/>
      <c r="I34" s="28"/>
    </row>
    <row r="35" spans="1:9" x14ac:dyDescent="0.4">
      <c r="A35" s="31"/>
      <c r="B35" s="28"/>
      <c r="C35" s="28"/>
      <c r="D35" s="28"/>
      <c r="E35" s="28"/>
      <c r="F35" s="28"/>
      <c r="G35" s="28"/>
      <c r="H35" s="28"/>
      <c r="I35" s="28"/>
    </row>
    <row r="36" spans="1:9" x14ac:dyDescent="0.4">
      <c r="A36" s="31"/>
      <c r="B36" s="28"/>
      <c r="C36" s="28"/>
      <c r="D36" s="28"/>
      <c r="E36" s="28"/>
      <c r="F36" s="28"/>
      <c r="G36" s="28"/>
      <c r="H36" s="28"/>
      <c r="I36" s="28"/>
    </row>
    <row r="37" spans="1:9" x14ac:dyDescent="0.4">
      <c r="A37" s="31"/>
      <c r="B37" s="28"/>
      <c r="C37" s="28"/>
      <c r="D37" s="28"/>
      <c r="E37" s="28"/>
      <c r="F37" s="28"/>
      <c r="G37" s="28"/>
      <c r="H37" s="28"/>
      <c r="I37" s="28"/>
    </row>
    <row r="38" spans="1:9" x14ac:dyDescent="0.4">
      <c r="A38" s="31"/>
      <c r="B38" s="28"/>
      <c r="C38" s="28"/>
      <c r="D38" s="28"/>
      <c r="E38" s="28"/>
      <c r="F38" s="28"/>
      <c r="G38" s="28"/>
      <c r="H38" s="28"/>
      <c r="I38" s="28"/>
    </row>
    <row r="39" spans="1:9" x14ac:dyDescent="0.4">
      <c r="A39" s="31"/>
      <c r="B39" s="28"/>
      <c r="C39" s="28"/>
      <c r="D39" s="28"/>
      <c r="E39" s="28"/>
      <c r="F39" s="28"/>
      <c r="G39" s="28"/>
      <c r="H39" s="28"/>
      <c r="I39" s="28"/>
    </row>
    <row r="40" spans="1:9" x14ac:dyDescent="0.4">
      <c r="A40" s="31"/>
      <c r="B40" s="28"/>
      <c r="C40" s="28"/>
      <c r="D40" s="28"/>
      <c r="E40" s="28"/>
      <c r="F40" s="28"/>
      <c r="G40" s="28"/>
      <c r="H40" s="28"/>
      <c r="I40" s="28"/>
    </row>
    <row r="41" spans="1:9" x14ac:dyDescent="0.4">
      <c r="A41" s="31"/>
      <c r="B41" s="28"/>
      <c r="C41" s="28"/>
      <c r="D41" s="28"/>
      <c r="E41" s="28"/>
      <c r="F41" s="28"/>
      <c r="G41" s="28"/>
      <c r="H41" s="28"/>
      <c r="I41" s="28"/>
    </row>
    <row r="42" spans="1:9" x14ac:dyDescent="0.4">
      <c r="A42" s="31"/>
      <c r="B42" s="28"/>
      <c r="C42" s="28"/>
      <c r="D42" s="28"/>
      <c r="E42" s="28"/>
      <c r="F42" s="28"/>
      <c r="G42" s="28"/>
      <c r="H42" s="28"/>
      <c r="I42" s="28"/>
    </row>
    <row r="43" spans="1:9" x14ac:dyDescent="0.4">
      <c r="A43" s="31"/>
      <c r="B43" s="28"/>
      <c r="C43" s="28"/>
      <c r="D43" s="28"/>
      <c r="E43" s="28"/>
      <c r="F43" s="28"/>
      <c r="G43" s="28"/>
      <c r="H43" s="28"/>
      <c r="I43" s="28"/>
    </row>
    <row r="44" spans="1:9" x14ac:dyDescent="0.4">
      <c r="A44" s="31"/>
      <c r="B44" s="28"/>
      <c r="C44" s="28"/>
      <c r="D44" s="28"/>
      <c r="E44" s="28"/>
      <c r="F44" s="28"/>
      <c r="G44" s="28"/>
      <c r="H44" s="28"/>
      <c r="I44" s="28"/>
    </row>
    <row r="45" spans="1:9" x14ac:dyDescent="0.4">
      <c r="A45" s="31"/>
      <c r="B45" s="28"/>
      <c r="C45" s="28"/>
      <c r="D45" s="28"/>
      <c r="E45" s="28"/>
      <c r="F45" s="28"/>
      <c r="G45" s="28"/>
      <c r="H45" s="28"/>
      <c r="I45" s="28"/>
    </row>
    <row r="47" spans="1:9" x14ac:dyDescent="0.4">
      <c r="A47" s="30">
        <v>2024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4">
      <c r="A48" s="30"/>
      <c r="B48" s="28"/>
      <c r="C48" s="28"/>
      <c r="D48" s="28"/>
      <c r="E48" s="28"/>
      <c r="F48" s="28"/>
      <c r="G48" s="28"/>
      <c r="H48" s="28"/>
      <c r="I48" s="28"/>
    </row>
    <row r="49" spans="1:9" x14ac:dyDescent="0.4">
      <c r="A49" s="30"/>
      <c r="B49" s="28"/>
      <c r="C49" s="28"/>
      <c r="D49" s="28"/>
      <c r="E49" s="28"/>
      <c r="F49" s="28"/>
      <c r="G49" s="28"/>
      <c r="H49" s="28"/>
      <c r="I49" s="28"/>
    </row>
    <row r="50" spans="1:9" x14ac:dyDescent="0.4">
      <c r="A50" s="30"/>
      <c r="B50" s="28"/>
      <c r="C50" s="28"/>
      <c r="D50" s="28"/>
      <c r="E50" s="28"/>
      <c r="F50" s="28"/>
      <c r="G50" s="28"/>
      <c r="H50" s="28"/>
      <c r="I50" s="28"/>
    </row>
    <row r="51" spans="1:9" x14ac:dyDescent="0.4">
      <c r="A51" s="30"/>
      <c r="B51" s="28"/>
      <c r="C51" s="28"/>
      <c r="D51" s="28"/>
      <c r="E51" s="28"/>
      <c r="F51" s="28"/>
      <c r="G51" s="28"/>
      <c r="H51" s="28"/>
      <c r="I51" s="28"/>
    </row>
    <row r="52" spans="1:9" x14ac:dyDescent="0.4">
      <c r="A52" s="30"/>
      <c r="B52" s="28"/>
      <c r="C52" s="28"/>
      <c r="D52" s="28"/>
      <c r="E52" s="28"/>
      <c r="F52" s="28"/>
      <c r="G52" s="28"/>
      <c r="H52" s="28"/>
      <c r="I52" s="28"/>
    </row>
    <row r="53" spans="1:9" x14ac:dyDescent="0.4">
      <c r="A53" s="30"/>
      <c r="B53" s="28"/>
      <c r="C53" s="28"/>
      <c r="D53" s="28"/>
      <c r="E53" s="28"/>
      <c r="F53" s="28"/>
      <c r="G53" s="28"/>
      <c r="H53" s="28"/>
      <c r="I53" s="28"/>
    </row>
    <row r="54" spans="1:9" x14ac:dyDescent="0.4">
      <c r="A54" s="30"/>
      <c r="B54" s="28"/>
      <c r="C54" s="28"/>
      <c r="D54" s="28"/>
      <c r="E54" s="28"/>
      <c r="F54" s="28"/>
      <c r="G54" s="28"/>
      <c r="H54" s="28"/>
      <c r="I54" s="28"/>
    </row>
    <row r="55" spans="1:9" x14ac:dyDescent="0.4">
      <c r="A55" s="30"/>
      <c r="B55" s="28"/>
      <c r="C55" s="28"/>
      <c r="D55" s="28"/>
      <c r="E55" s="28"/>
      <c r="F55" s="28"/>
      <c r="G55" s="28"/>
      <c r="H55" s="28"/>
      <c r="I55" s="28"/>
    </row>
    <row r="56" spans="1:9" x14ac:dyDescent="0.4">
      <c r="A56" s="30"/>
      <c r="B56" s="28"/>
      <c r="C56" s="28"/>
      <c r="D56" s="28"/>
      <c r="E56" s="28"/>
      <c r="F56" s="28"/>
      <c r="G56" s="28"/>
      <c r="H56" s="28"/>
      <c r="I56" s="28"/>
    </row>
    <row r="57" spans="1:9" x14ac:dyDescent="0.4">
      <c r="A57" s="30"/>
      <c r="B57" s="28"/>
      <c r="C57" s="28"/>
      <c r="D57" s="28"/>
      <c r="E57" s="28"/>
      <c r="F57" s="28"/>
      <c r="G57" s="28"/>
      <c r="H57" s="28"/>
      <c r="I57" s="28"/>
    </row>
    <row r="58" spans="1:9" x14ac:dyDescent="0.4">
      <c r="A58" s="30"/>
      <c r="B58" s="28"/>
      <c r="C58" s="28"/>
      <c r="D58" s="28"/>
      <c r="E58" s="28"/>
      <c r="F58" s="28"/>
      <c r="G58" s="28"/>
      <c r="H58" s="28"/>
      <c r="I58" s="28"/>
    </row>
    <row r="59" spans="1:9" x14ac:dyDescent="0.4">
      <c r="A59" s="30"/>
      <c r="B59" s="28"/>
      <c r="C59" s="28"/>
      <c r="D59" s="28"/>
      <c r="E59" s="28"/>
      <c r="F59" s="28"/>
      <c r="G59" s="28"/>
      <c r="H59" s="28"/>
      <c r="I59" s="28"/>
    </row>
    <row r="60" spans="1:9" x14ac:dyDescent="0.4">
      <c r="A60" s="30"/>
      <c r="B60" s="28"/>
      <c r="C60" s="28"/>
      <c r="D60" s="28"/>
      <c r="E60" s="28"/>
      <c r="F60" s="28"/>
      <c r="G60" s="28"/>
      <c r="H60" s="28"/>
      <c r="I60" s="28"/>
    </row>
    <row r="62" spans="1:9" x14ac:dyDescent="0.4">
      <c r="A62" s="31">
        <v>2025</v>
      </c>
      <c r="B62" s="28" t="e" vm="13">
        <v>#VALUE!</v>
      </c>
      <c r="C62" s="28"/>
      <c r="D62" s="28"/>
      <c r="E62" s="28"/>
      <c r="F62" s="28"/>
      <c r="G62" s="28"/>
      <c r="H62" s="28"/>
      <c r="I62" s="28"/>
    </row>
    <row r="63" spans="1:9" x14ac:dyDescent="0.4">
      <c r="A63" s="31"/>
      <c r="B63" s="28"/>
      <c r="C63" s="28"/>
      <c r="D63" s="28"/>
      <c r="E63" s="28"/>
      <c r="F63" s="28"/>
      <c r="G63" s="28"/>
      <c r="H63" s="28"/>
      <c r="I63" s="28"/>
    </row>
    <row r="64" spans="1:9" x14ac:dyDescent="0.4">
      <c r="A64" s="31"/>
      <c r="B64" s="28"/>
      <c r="C64" s="28"/>
      <c r="D64" s="28"/>
      <c r="E64" s="28"/>
      <c r="F64" s="28"/>
      <c r="G64" s="28"/>
      <c r="H64" s="28"/>
      <c r="I64" s="28"/>
    </row>
    <row r="65" spans="1:9" x14ac:dyDescent="0.4">
      <c r="A65" s="31"/>
      <c r="B65" s="28"/>
      <c r="C65" s="28"/>
      <c r="D65" s="28"/>
      <c r="E65" s="28"/>
      <c r="F65" s="28"/>
      <c r="G65" s="28"/>
      <c r="H65" s="28"/>
      <c r="I65" s="28"/>
    </row>
    <row r="66" spans="1:9" x14ac:dyDescent="0.4">
      <c r="A66" s="31"/>
      <c r="B66" s="28"/>
      <c r="C66" s="28"/>
      <c r="D66" s="28"/>
      <c r="E66" s="28"/>
      <c r="F66" s="28"/>
      <c r="G66" s="28"/>
      <c r="H66" s="28"/>
      <c r="I66" s="28"/>
    </row>
    <row r="67" spans="1:9" x14ac:dyDescent="0.4">
      <c r="A67" s="31"/>
      <c r="B67" s="28"/>
      <c r="C67" s="28"/>
      <c r="D67" s="28"/>
      <c r="E67" s="28"/>
      <c r="F67" s="28"/>
      <c r="G67" s="28"/>
      <c r="H67" s="28"/>
      <c r="I67" s="28"/>
    </row>
    <row r="68" spans="1:9" x14ac:dyDescent="0.4">
      <c r="A68" s="31"/>
      <c r="B68" s="28"/>
      <c r="C68" s="28"/>
      <c r="D68" s="28"/>
      <c r="E68" s="28"/>
      <c r="F68" s="28"/>
      <c r="G68" s="28"/>
      <c r="H68" s="28"/>
      <c r="I68" s="28"/>
    </row>
    <row r="69" spans="1:9" x14ac:dyDescent="0.4">
      <c r="A69" s="31"/>
      <c r="B69" s="28"/>
      <c r="C69" s="28"/>
      <c r="D69" s="28"/>
      <c r="E69" s="28"/>
      <c r="F69" s="28"/>
      <c r="G69" s="28"/>
      <c r="H69" s="28"/>
      <c r="I69" s="28"/>
    </row>
    <row r="70" spans="1:9" x14ac:dyDescent="0.4">
      <c r="A70" s="31"/>
      <c r="B70" s="28"/>
      <c r="C70" s="28"/>
      <c r="D70" s="28"/>
      <c r="E70" s="28"/>
      <c r="F70" s="28"/>
      <c r="G70" s="28"/>
      <c r="H70" s="28"/>
      <c r="I70" s="28"/>
    </row>
    <row r="71" spans="1:9" x14ac:dyDescent="0.4">
      <c r="A71" s="31"/>
      <c r="B71" s="28"/>
      <c r="C71" s="28"/>
      <c r="D71" s="28"/>
      <c r="E71" s="28"/>
      <c r="F71" s="28"/>
      <c r="G71" s="28"/>
      <c r="H71" s="28"/>
      <c r="I71" s="28"/>
    </row>
    <row r="72" spans="1:9" x14ac:dyDescent="0.4">
      <c r="A72" s="31"/>
      <c r="B72" s="28"/>
      <c r="C72" s="28"/>
      <c r="D72" s="28"/>
      <c r="E72" s="28"/>
      <c r="F72" s="28"/>
      <c r="G72" s="28"/>
      <c r="H72" s="28"/>
      <c r="I72" s="28"/>
    </row>
    <row r="73" spans="1:9" x14ac:dyDescent="0.4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4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4">
      <c r="A75" s="31"/>
      <c r="B75" s="28"/>
      <c r="C75" s="28"/>
      <c r="D75" s="28"/>
      <c r="E75" s="28"/>
      <c r="F75" s="28"/>
      <c r="G75" s="28"/>
      <c r="H75" s="28"/>
      <c r="I75" s="28"/>
    </row>
  </sheetData>
  <mergeCells count="13">
    <mergeCell ref="X5:Z5"/>
    <mergeCell ref="A17:A30"/>
    <mergeCell ref="B17:I30"/>
    <mergeCell ref="A32:A45"/>
    <mergeCell ref="B32:I45"/>
    <mergeCell ref="B2:I15"/>
    <mergeCell ref="A62:A75"/>
    <mergeCell ref="B62:I75"/>
    <mergeCell ref="P5:R5"/>
    <mergeCell ref="M5:O5"/>
    <mergeCell ref="U5:W5"/>
    <mergeCell ref="A47:A60"/>
    <mergeCell ref="B47:I6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C1D5-C49F-4534-B5FF-7CCB37D1D9C6}">
  <sheetPr>
    <tabColor theme="6"/>
  </sheetPr>
  <dimension ref="A1:Z75"/>
  <sheetViews>
    <sheetView zoomScale="70" zoomScaleNormal="70" workbookViewId="0"/>
  </sheetViews>
  <sheetFormatPr defaultRowHeight="13.7" x14ac:dyDescent="0.4"/>
  <cols>
    <col min="2" max="2" width="21.109375" customWidth="1"/>
    <col min="3" max="3" width="15.5" bestFit="1" customWidth="1"/>
    <col min="4" max="4" width="13.609375" bestFit="1" customWidth="1"/>
    <col min="5" max="5" width="18.109375" bestFit="1" customWidth="1"/>
    <col min="6" max="6" width="13.109375" bestFit="1" customWidth="1"/>
    <col min="12" max="12" width="20.109375" customWidth="1"/>
  </cols>
  <sheetData>
    <row r="1" spans="2:26" x14ac:dyDescent="0.4">
      <c r="B1" s="2" t="s">
        <v>89</v>
      </c>
    </row>
    <row r="2" spans="2:26" x14ac:dyDescent="0.4">
      <c r="B2" s="28" t="e" vm="14">
        <v>#VALUE!</v>
      </c>
      <c r="C2" s="28"/>
      <c r="D2" s="28"/>
      <c r="E2" s="28"/>
      <c r="F2" s="28"/>
      <c r="G2" s="28"/>
      <c r="H2" s="28"/>
      <c r="I2" s="28"/>
      <c r="L2" s="5" t="s">
        <v>54</v>
      </c>
      <c r="M2" t="s">
        <v>55</v>
      </c>
      <c r="N2" t="s">
        <v>56</v>
      </c>
      <c r="O2" t="s">
        <v>15</v>
      </c>
      <c r="P2" t="s">
        <v>57</v>
      </c>
      <c r="Q2" t="s">
        <v>58</v>
      </c>
      <c r="T2" s="7" t="s">
        <v>59</v>
      </c>
      <c r="U2" t="s">
        <v>55</v>
      </c>
      <c r="V2" t="s">
        <v>56</v>
      </c>
      <c r="W2" t="s">
        <v>15</v>
      </c>
      <c r="X2" t="s">
        <v>57</v>
      </c>
      <c r="Y2" t="s">
        <v>58</v>
      </c>
    </row>
    <row r="3" spans="2:26" x14ac:dyDescent="0.4">
      <c r="B3" s="28"/>
      <c r="C3" s="28"/>
      <c r="D3" s="28"/>
      <c r="E3" s="28"/>
      <c r="F3" s="28"/>
      <c r="G3" s="28"/>
      <c r="H3" s="28"/>
      <c r="I3" s="28"/>
      <c r="L3" t="s">
        <v>60</v>
      </c>
      <c r="M3" t="s">
        <v>47</v>
      </c>
      <c r="N3" t="s">
        <v>47</v>
      </c>
      <c r="O3" t="s">
        <v>47</v>
      </c>
      <c r="P3" t="s">
        <v>47</v>
      </c>
      <c r="Q3" t="s">
        <v>47</v>
      </c>
      <c r="T3" t="s">
        <v>60</v>
      </c>
      <c r="U3">
        <v>371</v>
      </c>
      <c r="V3">
        <v>22</v>
      </c>
      <c r="W3" s="8">
        <v>6.1574074074074074E-3</v>
      </c>
      <c r="X3">
        <v>10</v>
      </c>
      <c r="Y3">
        <v>1</v>
      </c>
    </row>
    <row r="4" spans="2:26" x14ac:dyDescent="0.4">
      <c r="B4" s="28"/>
      <c r="C4" s="28"/>
      <c r="D4" s="28"/>
      <c r="E4" s="28"/>
      <c r="F4" s="28"/>
      <c r="G4" s="28"/>
      <c r="H4" s="28"/>
      <c r="I4" s="28"/>
    </row>
    <row r="5" spans="2:26" x14ac:dyDescent="0.4">
      <c r="B5" s="28"/>
      <c r="C5" s="28"/>
      <c r="D5" s="28"/>
      <c r="E5" s="28"/>
      <c r="F5" s="28"/>
      <c r="G5" s="28"/>
      <c r="H5" s="28"/>
      <c r="I5" s="28"/>
      <c r="M5" s="28" t="s">
        <v>61</v>
      </c>
      <c r="N5" s="28"/>
      <c r="O5" s="28"/>
      <c r="P5" s="28" t="s">
        <v>62</v>
      </c>
      <c r="Q5" s="28"/>
      <c r="R5" s="28"/>
      <c r="U5" s="28" t="s">
        <v>61</v>
      </c>
      <c r="V5" s="28"/>
      <c r="W5" s="28"/>
      <c r="X5" s="28" t="s">
        <v>62</v>
      </c>
      <c r="Y5" s="28"/>
      <c r="Z5" s="28"/>
    </row>
    <row r="6" spans="2:26" x14ac:dyDescent="0.4">
      <c r="B6" s="28"/>
      <c r="C6" s="28"/>
      <c r="D6" s="28"/>
      <c r="E6" s="28"/>
      <c r="F6" s="28"/>
      <c r="G6" s="28"/>
      <c r="H6" s="28"/>
      <c r="I6" s="28"/>
      <c r="M6" s="17" t="s">
        <v>40</v>
      </c>
      <c r="N6" t="s">
        <v>41</v>
      </c>
      <c r="O6" s="17" t="s">
        <v>42</v>
      </c>
      <c r="P6" s="17" t="s">
        <v>40</v>
      </c>
      <c r="Q6" t="s">
        <v>41</v>
      </c>
      <c r="R6" s="17" t="s">
        <v>42</v>
      </c>
      <c r="U6" s="17" t="s">
        <v>40</v>
      </c>
      <c r="V6" t="s">
        <v>41</v>
      </c>
      <c r="W6" s="17" t="s">
        <v>42</v>
      </c>
      <c r="X6" s="17" t="s">
        <v>40</v>
      </c>
      <c r="Y6" t="s">
        <v>41</v>
      </c>
      <c r="Z6" s="17" t="s">
        <v>42</v>
      </c>
    </row>
    <row r="7" spans="2:26" x14ac:dyDescent="0.4">
      <c r="B7" s="28"/>
      <c r="C7" s="28"/>
      <c r="D7" s="28"/>
      <c r="E7" s="28"/>
      <c r="F7" s="28"/>
      <c r="G7" s="28"/>
      <c r="H7" s="28"/>
      <c r="I7" s="28"/>
      <c r="L7" t="s">
        <v>63</v>
      </c>
      <c r="M7" s="3" t="s">
        <v>47</v>
      </c>
      <c r="N7" s="3" t="s">
        <v>47</v>
      </c>
      <c r="O7" s="3" t="s">
        <v>47</v>
      </c>
      <c r="P7" s="3" t="s">
        <v>47</v>
      </c>
      <c r="Q7" s="3" t="s">
        <v>47</v>
      </c>
      <c r="R7" s="3" t="s">
        <v>47</v>
      </c>
      <c r="S7" s="3" t="s">
        <v>47</v>
      </c>
      <c r="T7" t="s">
        <v>63</v>
      </c>
      <c r="U7" s="3">
        <v>0.33402777777777776</v>
      </c>
      <c r="V7" s="3">
        <v>0.40763888888888888</v>
      </c>
      <c r="W7" s="3">
        <v>0.45694444444444443</v>
      </c>
      <c r="X7">
        <v>8</v>
      </c>
      <c r="Y7">
        <v>9</v>
      </c>
      <c r="Z7">
        <v>11</v>
      </c>
    </row>
    <row r="8" spans="2:26" x14ac:dyDescent="0.4">
      <c r="B8" s="28"/>
      <c r="C8" s="28"/>
      <c r="D8" s="28"/>
      <c r="E8" s="28"/>
      <c r="F8" s="28"/>
      <c r="G8" s="28"/>
      <c r="H8" s="28"/>
      <c r="I8" s="28"/>
      <c r="L8" t="s">
        <v>64</v>
      </c>
      <c r="M8" s="3" t="s">
        <v>47</v>
      </c>
      <c r="N8" s="3" t="s">
        <v>47</v>
      </c>
      <c r="O8" s="3" t="s">
        <v>47</v>
      </c>
      <c r="P8" s="3" t="s">
        <v>47</v>
      </c>
      <c r="Q8" s="3" t="s">
        <v>47</v>
      </c>
      <c r="R8" s="3" t="s">
        <v>47</v>
      </c>
      <c r="S8" s="3" t="s">
        <v>47</v>
      </c>
      <c r="T8" t="s">
        <v>64</v>
      </c>
      <c r="U8" s="3">
        <v>0.32222222222222224</v>
      </c>
      <c r="V8" s="3">
        <v>0.36527777777777776</v>
      </c>
      <c r="W8" s="3">
        <v>0.38750000000000001</v>
      </c>
      <c r="X8">
        <v>9</v>
      </c>
      <c r="Y8">
        <v>10</v>
      </c>
      <c r="Z8">
        <v>11</v>
      </c>
    </row>
    <row r="9" spans="2:26" x14ac:dyDescent="0.4">
      <c r="B9" s="28"/>
      <c r="C9" s="28"/>
      <c r="D9" s="28"/>
      <c r="E9" s="28"/>
      <c r="F9" s="28"/>
      <c r="G9" s="28"/>
      <c r="H9" s="28"/>
      <c r="I9" s="28"/>
    </row>
    <row r="10" spans="2:26" x14ac:dyDescent="0.4">
      <c r="B10" s="28"/>
      <c r="C10" s="28"/>
      <c r="D10" s="28"/>
      <c r="E10" s="28"/>
      <c r="F10" s="28"/>
      <c r="G10" s="28"/>
      <c r="H10" s="28"/>
      <c r="I10" s="28"/>
      <c r="L10" t="s">
        <v>65</v>
      </c>
      <c r="M10" t="s">
        <v>66</v>
      </c>
      <c r="N10" t="s">
        <v>67</v>
      </c>
      <c r="O10" t="s">
        <v>85</v>
      </c>
      <c r="P10" t="s">
        <v>55</v>
      </c>
      <c r="Q10" t="s">
        <v>70</v>
      </c>
      <c r="R10" t="s">
        <v>71</v>
      </c>
      <c r="T10" t="s">
        <v>65</v>
      </c>
      <c r="U10" t="s">
        <v>66</v>
      </c>
      <c r="V10" t="s">
        <v>67</v>
      </c>
      <c r="W10" t="s">
        <v>85</v>
      </c>
      <c r="X10" t="s">
        <v>55</v>
      </c>
      <c r="Y10" t="s">
        <v>70</v>
      </c>
      <c r="Z10" t="s">
        <v>71</v>
      </c>
    </row>
    <row r="11" spans="2:26" ht="15" x14ac:dyDescent="0.4">
      <c r="B11" s="28"/>
      <c r="C11" s="28"/>
      <c r="D11" s="28"/>
      <c r="E11" s="28"/>
      <c r="F11" s="28"/>
      <c r="G11" s="28"/>
      <c r="H11" s="28"/>
      <c r="I11" s="28"/>
      <c r="L11" s="6" t="s">
        <v>47</v>
      </c>
      <c r="M11" s="6" t="s">
        <v>47</v>
      </c>
      <c r="N11" s="6" t="s">
        <v>47</v>
      </c>
      <c r="O11" s="6" t="s">
        <v>47</v>
      </c>
      <c r="P11" s="6" t="s">
        <v>47</v>
      </c>
      <c r="Q11" s="6" t="s">
        <v>47</v>
      </c>
      <c r="R11" s="6" t="s">
        <v>47</v>
      </c>
      <c r="S11" s="6" t="s">
        <v>47</v>
      </c>
      <c r="T11" s="9" t="s">
        <v>28</v>
      </c>
      <c r="U11" s="9" t="s">
        <v>72</v>
      </c>
      <c r="V11" s="9" t="s">
        <v>86</v>
      </c>
      <c r="W11">
        <v>393</v>
      </c>
      <c r="X11" t="s">
        <v>90</v>
      </c>
      <c r="Y11" s="3">
        <v>0.36875000000000002</v>
      </c>
      <c r="Z11">
        <v>10</v>
      </c>
    </row>
    <row r="12" spans="2:26" x14ac:dyDescent="0.4">
      <c r="B12" s="28"/>
      <c r="C12" s="28"/>
      <c r="D12" s="28"/>
      <c r="E12" s="28"/>
      <c r="F12" s="28"/>
      <c r="G12" s="28"/>
      <c r="H12" s="28"/>
      <c r="I12" s="28"/>
    </row>
    <row r="13" spans="2:26" x14ac:dyDescent="0.4">
      <c r="B13" s="28"/>
      <c r="C13" s="28"/>
      <c r="D13" s="28"/>
      <c r="E13" s="28"/>
      <c r="F13" s="28"/>
      <c r="G13" s="28"/>
      <c r="H13" s="28"/>
      <c r="I13" s="28"/>
    </row>
    <row r="14" spans="2:26" x14ac:dyDescent="0.4">
      <c r="B14" s="28"/>
      <c r="C14" s="28"/>
      <c r="D14" s="28"/>
      <c r="E14" s="28"/>
      <c r="F14" s="28"/>
      <c r="G14" s="28"/>
      <c r="H14" s="28"/>
      <c r="I14" s="28"/>
    </row>
    <row r="15" spans="2:26" x14ac:dyDescent="0.4">
      <c r="B15" s="28"/>
      <c r="C15" s="28"/>
      <c r="D15" s="28"/>
      <c r="E15" s="28"/>
      <c r="F15" s="28"/>
      <c r="G15" s="28"/>
      <c r="H15" s="28"/>
      <c r="I15" s="28"/>
    </row>
    <row r="17" spans="1:9" x14ac:dyDescent="0.4">
      <c r="A17" s="30">
        <v>2024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4">
      <c r="A18" s="30"/>
      <c r="B18" s="28"/>
      <c r="C18" s="28"/>
      <c r="D18" s="28"/>
      <c r="E18" s="28"/>
      <c r="F18" s="28"/>
      <c r="G18" s="28"/>
      <c r="H18" s="28"/>
      <c r="I18" s="28"/>
    </row>
    <row r="19" spans="1:9" x14ac:dyDescent="0.4">
      <c r="A19" s="30"/>
      <c r="B19" s="28"/>
      <c r="C19" s="28"/>
      <c r="D19" s="28"/>
      <c r="E19" s="28"/>
      <c r="F19" s="28"/>
      <c r="G19" s="28"/>
      <c r="H19" s="28"/>
      <c r="I19" s="28"/>
    </row>
    <row r="20" spans="1:9" x14ac:dyDescent="0.4">
      <c r="A20" s="30"/>
      <c r="B20" s="28"/>
      <c r="C20" s="28"/>
      <c r="D20" s="28"/>
      <c r="E20" s="28"/>
      <c r="F20" s="28"/>
      <c r="G20" s="28"/>
      <c r="H20" s="28"/>
      <c r="I20" s="28"/>
    </row>
    <row r="21" spans="1:9" x14ac:dyDescent="0.4">
      <c r="A21" s="30"/>
      <c r="B21" s="28"/>
      <c r="C21" s="28"/>
      <c r="D21" s="28"/>
      <c r="E21" s="28"/>
      <c r="F21" s="28"/>
      <c r="G21" s="28"/>
      <c r="H21" s="28"/>
      <c r="I21" s="28"/>
    </row>
    <row r="22" spans="1:9" x14ac:dyDescent="0.4">
      <c r="A22" s="30"/>
      <c r="B22" s="28"/>
      <c r="C22" s="28"/>
      <c r="D22" s="28"/>
      <c r="E22" s="28"/>
      <c r="F22" s="28"/>
      <c r="G22" s="28"/>
      <c r="H22" s="28"/>
      <c r="I22" s="28"/>
    </row>
    <row r="23" spans="1:9" x14ac:dyDescent="0.4">
      <c r="A23" s="30"/>
      <c r="B23" s="28"/>
      <c r="C23" s="28"/>
      <c r="D23" s="28"/>
      <c r="E23" s="28"/>
      <c r="F23" s="28"/>
      <c r="G23" s="28"/>
      <c r="H23" s="28"/>
      <c r="I23" s="28"/>
    </row>
    <row r="24" spans="1:9" x14ac:dyDescent="0.4">
      <c r="A24" s="30"/>
      <c r="B24" s="28"/>
      <c r="C24" s="28"/>
      <c r="D24" s="28"/>
      <c r="E24" s="28"/>
      <c r="F24" s="28"/>
      <c r="G24" s="28"/>
      <c r="H24" s="28"/>
      <c r="I24" s="28"/>
    </row>
    <row r="25" spans="1:9" x14ac:dyDescent="0.4">
      <c r="A25" s="30"/>
      <c r="B25" s="28"/>
      <c r="C25" s="28"/>
      <c r="D25" s="28"/>
      <c r="E25" s="28"/>
      <c r="F25" s="28"/>
      <c r="G25" s="28"/>
      <c r="H25" s="28"/>
      <c r="I25" s="28"/>
    </row>
    <row r="26" spans="1:9" x14ac:dyDescent="0.4">
      <c r="A26" s="30"/>
      <c r="B26" s="28"/>
      <c r="C26" s="28"/>
      <c r="D26" s="28"/>
      <c r="E26" s="28"/>
      <c r="F26" s="28"/>
      <c r="G26" s="28"/>
      <c r="H26" s="28"/>
      <c r="I26" s="28"/>
    </row>
    <row r="27" spans="1:9" x14ac:dyDescent="0.4">
      <c r="A27" s="30"/>
      <c r="B27" s="28"/>
      <c r="C27" s="28"/>
      <c r="D27" s="28"/>
      <c r="E27" s="28"/>
      <c r="F27" s="28"/>
      <c r="G27" s="28"/>
      <c r="H27" s="28"/>
      <c r="I27" s="28"/>
    </row>
    <row r="28" spans="1:9" x14ac:dyDescent="0.4">
      <c r="A28" s="30"/>
      <c r="B28" s="28"/>
      <c r="C28" s="28"/>
      <c r="D28" s="28"/>
      <c r="E28" s="28"/>
      <c r="F28" s="28"/>
      <c r="G28" s="28"/>
      <c r="H28" s="28"/>
      <c r="I28" s="28"/>
    </row>
    <row r="29" spans="1:9" x14ac:dyDescent="0.4">
      <c r="A29" s="30"/>
      <c r="B29" s="28"/>
      <c r="C29" s="28"/>
      <c r="D29" s="28"/>
      <c r="E29" s="28"/>
      <c r="F29" s="28"/>
      <c r="G29" s="28"/>
      <c r="H29" s="28"/>
      <c r="I29" s="28"/>
    </row>
    <row r="30" spans="1:9" x14ac:dyDescent="0.4">
      <c r="A30" s="30"/>
      <c r="B30" s="28"/>
      <c r="C30" s="28"/>
      <c r="D30" s="28"/>
      <c r="E30" s="28"/>
      <c r="F30" s="28"/>
      <c r="G30" s="28"/>
      <c r="H30" s="28"/>
      <c r="I30" s="28"/>
    </row>
    <row r="32" spans="1:9" x14ac:dyDescent="0.4">
      <c r="A32" s="31">
        <v>2025</v>
      </c>
      <c r="B32" s="28" t="e" vm="15">
        <v>#VALUE!</v>
      </c>
      <c r="C32" s="28"/>
      <c r="D32" s="28"/>
      <c r="E32" s="28"/>
      <c r="F32" s="28"/>
      <c r="G32" s="28"/>
      <c r="H32" s="28"/>
      <c r="I32" s="28"/>
    </row>
    <row r="33" spans="1:9" x14ac:dyDescent="0.4">
      <c r="A33" s="31"/>
      <c r="B33" s="28"/>
      <c r="C33" s="28"/>
      <c r="D33" s="28"/>
      <c r="E33" s="28"/>
      <c r="F33" s="28"/>
      <c r="G33" s="28"/>
      <c r="H33" s="28"/>
      <c r="I33" s="28"/>
    </row>
    <row r="34" spans="1:9" x14ac:dyDescent="0.4">
      <c r="A34" s="31"/>
      <c r="B34" s="28"/>
      <c r="C34" s="28"/>
      <c r="D34" s="28"/>
      <c r="E34" s="28"/>
      <c r="F34" s="28"/>
      <c r="G34" s="28"/>
      <c r="H34" s="28"/>
      <c r="I34" s="28"/>
    </row>
    <row r="35" spans="1:9" x14ac:dyDescent="0.4">
      <c r="A35" s="31"/>
      <c r="B35" s="28"/>
      <c r="C35" s="28"/>
      <c r="D35" s="28"/>
      <c r="E35" s="28"/>
      <c r="F35" s="28"/>
      <c r="G35" s="28"/>
      <c r="H35" s="28"/>
      <c r="I35" s="28"/>
    </row>
    <row r="36" spans="1:9" x14ac:dyDescent="0.4">
      <c r="A36" s="31"/>
      <c r="B36" s="28"/>
      <c r="C36" s="28"/>
      <c r="D36" s="28"/>
      <c r="E36" s="28"/>
      <c r="F36" s="28"/>
      <c r="G36" s="28"/>
      <c r="H36" s="28"/>
      <c r="I36" s="28"/>
    </row>
    <row r="37" spans="1:9" x14ac:dyDescent="0.4">
      <c r="A37" s="31"/>
      <c r="B37" s="28"/>
      <c r="C37" s="28"/>
      <c r="D37" s="28"/>
      <c r="E37" s="28"/>
      <c r="F37" s="28"/>
      <c r="G37" s="28"/>
      <c r="H37" s="28"/>
      <c r="I37" s="28"/>
    </row>
    <row r="38" spans="1:9" x14ac:dyDescent="0.4">
      <c r="A38" s="31"/>
      <c r="B38" s="28"/>
      <c r="C38" s="28"/>
      <c r="D38" s="28"/>
      <c r="E38" s="28"/>
      <c r="F38" s="28"/>
      <c r="G38" s="28"/>
      <c r="H38" s="28"/>
      <c r="I38" s="28"/>
    </row>
    <row r="39" spans="1:9" x14ac:dyDescent="0.4">
      <c r="A39" s="31"/>
      <c r="B39" s="28"/>
      <c r="C39" s="28"/>
      <c r="D39" s="28"/>
      <c r="E39" s="28"/>
      <c r="F39" s="28"/>
      <c r="G39" s="28"/>
      <c r="H39" s="28"/>
      <c r="I39" s="28"/>
    </row>
    <row r="40" spans="1:9" x14ac:dyDescent="0.4">
      <c r="A40" s="31"/>
      <c r="B40" s="28"/>
      <c r="C40" s="28"/>
      <c r="D40" s="28"/>
      <c r="E40" s="28"/>
      <c r="F40" s="28"/>
      <c r="G40" s="28"/>
      <c r="H40" s="28"/>
      <c r="I40" s="28"/>
    </row>
    <row r="41" spans="1:9" x14ac:dyDescent="0.4">
      <c r="A41" s="31"/>
      <c r="B41" s="28"/>
      <c r="C41" s="28"/>
      <c r="D41" s="28"/>
      <c r="E41" s="28"/>
      <c r="F41" s="28"/>
      <c r="G41" s="28"/>
      <c r="H41" s="28"/>
      <c r="I41" s="28"/>
    </row>
    <row r="42" spans="1:9" x14ac:dyDescent="0.4">
      <c r="A42" s="31"/>
      <c r="B42" s="28"/>
      <c r="C42" s="28"/>
      <c r="D42" s="28"/>
      <c r="E42" s="28"/>
      <c r="F42" s="28"/>
      <c r="G42" s="28"/>
      <c r="H42" s="28"/>
      <c r="I42" s="28"/>
    </row>
    <row r="43" spans="1:9" x14ac:dyDescent="0.4">
      <c r="A43" s="31"/>
      <c r="B43" s="28"/>
      <c r="C43" s="28"/>
      <c r="D43" s="28"/>
      <c r="E43" s="28"/>
      <c r="F43" s="28"/>
      <c r="G43" s="28"/>
      <c r="H43" s="28"/>
      <c r="I43" s="28"/>
    </row>
    <row r="44" spans="1:9" x14ac:dyDescent="0.4">
      <c r="A44" s="31"/>
      <c r="B44" s="28"/>
      <c r="C44" s="28"/>
      <c r="D44" s="28"/>
      <c r="E44" s="28"/>
      <c r="F44" s="28"/>
      <c r="G44" s="28"/>
      <c r="H44" s="28"/>
      <c r="I44" s="28"/>
    </row>
    <row r="45" spans="1:9" x14ac:dyDescent="0.4">
      <c r="A45" s="31"/>
      <c r="B45" s="28"/>
      <c r="C45" s="28"/>
      <c r="D45" s="28"/>
      <c r="E45" s="28"/>
      <c r="F45" s="28"/>
      <c r="G45" s="28"/>
      <c r="H45" s="28"/>
      <c r="I45" s="28"/>
    </row>
    <row r="47" spans="1:9" x14ac:dyDescent="0.4">
      <c r="A47" s="30">
        <v>2024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4">
      <c r="A48" s="30"/>
      <c r="B48" s="28"/>
      <c r="C48" s="28"/>
      <c r="D48" s="28"/>
      <c r="E48" s="28"/>
      <c r="F48" s="28"/>
      <c r="G48" s="28"/>
      <c r="H48" s="28"/>
      <c r="I48" s="28"/>
    </row>
    <row r="49" spans="1:9" x14ac:dyDescent="0.4">
      <c r="A49" s="30"/>
      <c r="B49" s="28"/>
      <c r="C49" s="28"/>
      <c r="D49" s="28"/>
      <c r="E49" s="28"/>
      <c r="F49" s="28"/>
      <c r="G49" s="28"/>
      <c r="H49" s="28"/>
      <c r="I49" s="28"/>
    </row>
    <row r="50" spans="1:9" x14ac:dyDescent="0.4">
      <c r="A50" s="30"/>
      <c r="B50" s="28"/>
      <c r="C50" s="28"/>
      <c r="D50" s="28"/>
      <c r="E50" s="28"/>
      <c r="F50" s="28"/>
      <c r="G50" s="28"/>
      <c r="H50" s="28"/>
      <c r="I50" s="28"/>
    </row>
    <row r="51" spans="1:9" x14ac:dyDescent="0.4">
      <c r="A51" s="30"/>
      <c r="B51" s="28"/>
      <c r="C51" s="28"/>
      <c r="D51" s="28"/>
      <c r="E51" s="28"/>
      <c r="F51" s="28"/>
      <c r="G51" s="28"/>
      <c r="H51" s="28"/>
      <c r="I51" s="28"/>
    </row>
    <row r="52" spans="1:9" x14ac:dyDescent="0.4">
      <c r="A52" s="30"/>
      <c r="B52" s="28"/>
      <c r="C52" s="28"/>
      <c r="D52" s="28"/>
      <c r="E52" s="28"/>
      <c r="F52" s="28"/>
      <c r="G52" s="28"/>
      <c r="H52" s="28"/>
      <c r="I52" s="28"/>
    </row>
    <row r="53" spans="1:9" x14ac:dyDescent="0.4">
      <c r="A53" s="30"/>
      <c r="B53" s="28"/>
      <c r="C53" s="28"/>
      <c r="D53" s="28"/>
      <c r="E53" s="28"/>
      <c r="F53" s="28"/>
      <c r="G53" s="28"/>
      <c r="H53" s="28"/>
      <c r="I53" s="28"/>
    </row>
    <row r="54" spans="1:9" x14ac:dyDescent="0.4">
      <c r="A54" s="30"/>
      <c r="B54" s="28"/>
      <c r="C54" s="28"/>
      <c r="D54" s="28"/>
      <c r="E54" s="28"/>
      <c r="F54" s="28"/>
      <c r="G54" s="28"/>
      <c r="H54" s="28"/>
      <c r="I54" s="28"/>
    </row>
    <row r="55" spans="1:9" x14ac:dyDescent="0.4">
      <c r="A55" s="30"/>
      <c r="B55" s="28"/>
      <c r="C55" s="28"/>
      <c r="D55" s="28"/>
      <c r="E55" s="28"/>
      <c r="F55" s="28"/>
      <c r="G55" s="28"/>
      <c r="H55" s="28"/>
      <c r="I55" s="28"/>
    </row>
    <row r="56" spans="1:9" x14ac:dyDescent="0.4">
      <c r="A56" s="30"/>
      <c r="B56" s="28"/>
      <c r="C56" s="28"/>
      <c r="D56" s="28"/>
      <c r="E56" s="28"/>
      <c r="F56" s="28"/>
      <c r="G56" s="28"/>
      <c r="H56" s="28"/>
      <c r="I56" s="28"/>
    </row>
    <row r="57" spans="1:9" x14ac:dyDescent="0.4">
      <c r="A57" s="30"/>
      <c r="B57" s="28"/>
      <c r="C57" s="28"/>
      <c r="D57" s="28"/>
      <c r="E57" s="28"/>
      <c r="F57" s="28"/>
      <c r="G57" s="28"/>
      <c r="H57" s="28"/>
      <c r="I57" s="28"/>
    </row>
    <row r="58" spans="1:9" x14ac:dyDescent="0.4">
      <c r="A58" s="30"/>
      <c r="B58" s="28"/>
      <c r="C58" s="28"/>
      <c r="D58" s="28"/>
      <c r="E58" s="28"/>
      <c r="F58" s="28"/>
      <c r="G58" s="28"/>
      <c r="H58" s="28"/>
      <c r="I58" s="28"/>
    </row>
    <row r="59" spans="1:9" x14ac:dyDescent="0.4">
      <c r="A59" s="30"/>
      <c r="B59" s="28"/>
      <c r="C59" s="28"/>
      <c r="D59" s="28"/>
      <c r="E59" s="28"/>
      <c r="F59" s="28"/>
      <c r="G59" s="28"/>
      <c r="H59" s="28"/>
      <c r="I59" s="28"/>
    </row>
    <row r="60" spans="1:9" x14ac:dyDescent="0.4">
      <c r="A60" s="30"/>
      <c r="B60" s="28"/>
      <c r="C60" s="28"/>
      <c r="D60" s="28"/>
      <c r="E60" s="28"/>
      <c r="F60" s="28"/>
      <c r="G60" s="28"/>
      <c r="H60" s="28"/>
      <c r="I60" s="28"/>
    </row>
    <row r="62" spans="1:9" x14ac:dyDescent="0.4">
      <c r="A62" s="31">
        <v>2025</v>
      </c>
      <c r="B62" s="28" t="e" vm="16">
        <v>#VALUE!</v>
      </c>
      <c r="C62" s="28"/>
      <c r="D62" s="28"/>
      <c r="E62" s="28"/>
      <c r="F62" s="28"/>
      <c r="G62" s="28"/>
      <c r="H62" s="28"/>
      <c r="I62" s="28"/>
    </row>
    <row r="63" spans="1:9" x14ac:dyDescent="0.4">
      <c r="A63" s="31"/>
      <c r="B63" s="28"/>
      <c r="C63" s="28"/>
      <c r="D63" s="28"/>
      <c r="E63" s="28"/>
      <c r="F63" s="28"/>
      <c r="G63" s="28"/>
      <c r="H63" s="28"/>
      <c r="I63" s="28"/>
    </row>
    <row r="64" spans="1:9" x14ac:dyDescent="0.4">
      <c r="A64" s="31"/>
      <c r="B64" s="28"/>
      <c r="C64" s="28"/>
      <c r="D64" s="28"/>
      <c r="E64" s="28"/>
      <c r="F64" s="28"/>
      <c r="G64" s="28"/>
      <c r="H64" s="28"/>
      <c r="I64" s="28"/>
    </row>
    <row r="65" spans="1:9" x14ac:dyDescent="0.4">
      <c r="A65" s="31"/>
      <c r="B65" s="28"/>
      <c r="C65" s="28"/>
      <c r="D65" s="28"/>
      <c r="E65" s="28"/>
      <c r="F65" s="28"/>
      <c r="G65" s="28"/>
      <c r="H65" s="28"/>
      <c r="I65" s="28"/>
    </row>
    <row r="66" spans="1:9" x14ac:dyDescent="0.4">
      <c r="A66" s="31"/>
      <c r="B66" s="28"/>
      <c r="C66" s="28"/>
      <c r="D66" s="28"/>
      <c r="E66" s="28"/>
      <c r="F66" s="28"/>
      <c r="G66" s="28"/>
      <c r="H66" s="28"/>
      <c r="I66" s="28"/>
    </row>
    <row r="67" spans="1:9" x14ac:dyDescent="0.4">
      <c r="A67" s="31"/>
      <c r="B67" s="28"/>
      <c r="C67" s="28"/>
      <c r="D67" s="28"/>
      <c r="E67" s="28"/>
      <c r="F67" s="28"/>
      <c r="G67" s="28"/>
      <c r="H67" s="28"/>
      <c r="I67" s="28"/>
    </row>
    <row r="68" spans="1:9" x14ac:dyDescent="0.4">
      <c r="A68" s="31"/>
      <c r="B68" s="28"/>
      <c r="C68" s="28"/>
      <c r="D68" s="28"/>
      <c r="E68" s="28"/>
      <c r="F68" s="28"/>
      <c r="G68" s="28"/>
      <c r="H68" s="28"/>
      <c r="I68" s="28"/>
    </row>
    <row r="69" spans="1:9" x14ac:dyDescent="0.4">
      <c r="A69" s="31"/>
      <c r="B69" s="28"/>
      <c r="C69" s="28"/>
      <c r="D69" s="28"/>
      <c r="E69" s="28"/>
      <c r="F69" s="28"/>
      <c r="G69" s="28"/>
      <c r="H69" s="28"/>
      <c r="I69" s="28"/>
    </row>
    <row r="70" spans="1:9" x14ac:dyDescent="0.4">
      <c r="A70" s="31"/>
      <c r="B70" s="28"/>
      <c r="C70" s="28"/>
      <c r="D70" s="28"/>
      <c r="E70" s="28"/>
      <c r="F70" s="28"/>
      <c r="G70" s="28"/>
      <c r="H70" s="28"/>
      <c r="I70" s="28"/>
    </row>
    <row r="71" spans="1:9" x14ac:dyDescent="0.4">
      <c r="A71" s="31"/>
      <c r="B71" s="28"/>
      <c r="C71" s="28"/>
      <c r="D71" s="28"/>
      <c r="E71" s="28"/>
      <c r="F71" s="28"/>
      <c r="G71" s="28"/>
      <c r="H71" s="28"/>
      <c r="I71" s="28"/>
    </row>
    <row r="72" spans="1:9" x14ac:dyDescent="0.4">
      <c r="A72" s="31"/>
      <c r="B72" s="28"/>
      <c r="C72" s="28"/>
      <c r="D72" s="28"/>
      <c r="E72" s="28"/>
      <c r="F72" s="28"/>
      <c r="G72" s="28"/>
      <c r="H72" s="28"/>
      <c r="I72" s="28"/>
    </row>
    <row r="73" spans="1:9" x14ac:dyDescent="0.4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4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4">
      <c r="A75" s="31"/>
      <c r="B75" s="28"/>
      <c r="C75" s="28"/>
      <c r="D75" s="28"/>
      <c r="E75" s="28"/>
      <c r="F75" s="28"/>
      <c r="G75" s="28"/>
      <c r="H75" s="28"/>
      <c r="I75" s="28"/>
    </row>
  </sheetData>
  <mergeCells count="13">
    <mergeCell ref="X5:Z5"/>
    <mergeCell ref="A17:A30"/>
    <mergeCell ref="B17:I30"/>
    <mergeCell ref="A32:A45"/>
    <mergeCell ref="B32:I45"/>
    <mergeCell ref="B2:I15"/>
    <mergeCell ref="A62:A75"/>
    <mergeCell ref="B62:I75"/>
    <mergeCell ref="M5:O5"/>
    <mergeCell ref="P5:R5"/>
    <mergeCell ref="U5:W5"/>
    <mergeCell ref="A47:A60"/>
    <mergeCell ref="B47:I6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2793-8599-4A5D-BF9F-EB45C5229532}">
  <sheetPr>
    <tabColor theme="6"/>
  </sheetPr>
  <dimension ref="A1:Z75"/>
  <sheetViews>
    <sheetView topLeftCell="F1" zoomScale="115" zoomScaleNormal="115" workbookViewId="0">
      <selection activeCell="L2" sqref="L2:Z15"/>
    </sheetView>
  </sheetViews>
  <sheetFormatPr defaultRowHeight="13.7" x14ac:dyDescent="0.4"/>
  <cols>
    <col min="2" max="2" width="21.109375" customWidth="1"/>
    <col min="3" max="3" width="15.5" bestFit="1" customWidth="1"/>
    <col min="4" max="4" width="13.609375" bestFit="1" customWidth="1"/>
    <col min="5" max="5" width="18.109375" bestFit="1" customWidth="1"/>
    <col min="6" max="6" width="13.109375" bestFit="1" customWidth="1"/>
    <col min="12" max="12" width="20.109375" customWidth="1"/>
  </cols>
  <sheetData>
    <row r="1" spans="2:26" x14ac:dyDescent="0.4">
      <c r="B1" s="2" t="s">
        <v>91</v>
      </c>
    </row>
    <row r="2" spans="2:26" x14ac:dyDescent="0.4">
      <c r="B2" s="28" t="e" vm="17">
        <v>#VALUE!</v>
      </c>
      <c r="C2" s="28"/>
      <c r="D2" s="28"/>
      <c r="E2" s="28"/>
      <c r="F2" s="28"/>
      <c r="G2" s="28"/>
      <c r="H2" s="28"/>
      <c r="I2" s="28"/>
      <c r="L2" s="5" t="s">
        <v>54</v>
      </c>
      <c r="M2" t="s">
        <v>55</v>
      </c>
      <c r="N2" t="s">
        <v>56</v>
      </c>
      <c r="O2" t="s">
        <v>15</v>
      </c>
      <c r="P2" t="s">
        <v>57</v>
      </c>
      <c r="Q2" t="s">
        <v>58</v>
      </c>
      <c r="T2" s="7" t="s">
        <v>59</v>
      </c>
      <c r="U2" t="s">
        <v>55</v>
      </c>
      <c r="V2" t="s">
        <v>56</v>
      </c>
      <c r="W2" t="s">
        <v>15</v>
      </c>
      <c r="X2" t="s">
        <v>57</v>
      </c>
      <c r="Y2" t="s">
        <v>58</v>
      </c>
    </row>
    <row r="3" spans="2:26" x14ac:dyDescent="0.4">
      <c r="B3" s="28"/>
      <c r="C3" s="28"/>
      <c r="D3" s="28"/>
      <c r="E3" s="28"/>
      <c r="F3" s="28"/>
      <c r="G3" s="28"/>
      <c r="H3" s="28"/>
      <c r="I3" s="28"/>
      <c r="L3" t="s">
        <v>60</v>
      </c>
      <c r="M3">
        <v>2517</v>
      </c>
      <c r="N3">
        <v>340</v>
      </c>
      <c r="O3" s="4">
        <v>5.8333333333333336E-3</v>
      </c>
      <c r="P3">
        <v>8</v>
      </c>
      <c r="Q3">
        <v>5</v>
      </c>
      <c r="T3" t="s">
        <v>60</v>
      </c>
      <c r="U3">
        <v>2547</v>
      </c>
      <c r="V3">
        <v>117</v>
      </c>
      <c r="W3" s="8">
        <v>5.5208333333333333E-3</v>
      </c>
      <c r="X3">
        <v>8</v>
      </c>
      <c r="Y3">
        <v>5</v>
      </c>
    </row>
    <row r="4" spans="2:26" x14ac:dyDescent="0.4">
      <c r="B4" s="28"/>
      <c r="C4" s="28"/>
      <c r="D4" s="28"/>
      <c r="E4" s="28"/>
      <c r="F4" s="28"/>
      <c r="G4" s="28"/>
      <c r="H4" s="28"/>
      <c r="I4" s="28"/>
      <c r="U4" s="6"/>
    </row>
    <row r="5" spans="2:26" x14ac:dyDescent="0.4">
      <c r="B5" s="28"/>
      <c r="C5" s="28"/>
      <c r="D5" s="28"/>
      <c r="E5" s="28"/>
      <c r="F5" s="28"/>
      <c r="G5" s="28"/>
      <c r="H5" s="28"/>
      <c r="I5" s="28"/>
      <c r="M5" s="28" t="s">
        <v>61</v>
      </c>
      <c r="N5" s="28"/>
      <c r="O5" s="28"/>
      <c r="P5" s="28" t="s">
        <v>62</v>
      </c>
      <c r="Q5" s="28"/>
      <c r="R5" s="28"/>
      <c r="U5" s="28" t="s">
        <v>61</v>
      </c>
      <c r="V5" s="28"/>
      <c r="W5" s="28"/>
      <c r="X5" s="28" t="s">
        <v>62</v>
      </c>
      <c r="Y5" s="28"/>
      <c r="Z5" s="28"/>
    </row>
    <row r="6" spans="2:26" x14ac:dyDescent="0.4">
      <c r="B6" s="28"/>
      <c r="C6" s="28"/>
      <c r="D6" s="28"/>
      <c r="E6" s="28"/>
      <c r="F6" s="28"/>
      <c r="G6" s="28"/>
      <c r="H6" s="28"/>
      <c r="I6" s="28"/>
      <c r="M6" t="s">
        <v>40</v>
      </c>
      <c r="N6" t="s">
        <v>41</v>
      </c>
      <c r="O6" t="s">
        <v>42</v>
      </c>
      <c r="P6" t="s">
        <v>40</v>
      </c>
      <c r="Q6" t="s">
        <v>41</v>
      </c>
      <c r="R6" t="s">
        <v>42</v>
      </c>
      <c r="U6" t="s">
        <v>40</v>
      </c>
      <c r="V6" t="s">
        <v>41</v>
      </c>
      <c r="W6" t="s">
        <v>42</v>
      </c>
      <c r="X6" t="s">
        <v>40</v>
      </c>
      <c r="Y6" t="s">
        <v>41</v>
      </c>
      <c r="Z6" t="s">
        <v>42</v>
      </c>
    </row>
    <row r="7" spans="2:26" x14ac:dyDescent="0.4">
      <c r="B7" s="28"/>
      <c r="C7" s="28"/>
      <c r="D7" s="28"/>
      <c r="E7" s="28"/>
      <c r="F7" s="28"/>
      <c r="G7" s="28"/>
      <c r="H7" s="28"/>
      <c r="I7" s="28"/>
      <c r="L7" t="s">
        <v>63</v>
      </c>
      <c r="M7" s="3">
        <v>0.38958333333333334</v>
      </c>
      <c r="N7" s="3">
        <v>0.54861111111111116</v>
      </c>
      <c r="O7" s="3">
        <v>0.65208333333333335</v>
      </c>
      <c r="P7">
        <v>4</v>
      </c>
      <c r="Q7">
        <v>5</v>
      </c>
      <c r="R7">
        <v>7</v>
      </c>
      <c r="T7" t="s">
        <v>63</v>
      </c>
      <c r="U7" s="3">
        <v>0.36944444444444446</v>
      </c>
      <c r="V7" s="3">
        <v>0.45694444444444443</v>
      </c>
      <c r="W7" s="3">
        <v>0.54583333333333328</v>
      </c>
      <c r="X7">
        <v>5</v>
      </c>
      <c r="Y7">
        <v>6</v>
      </c>
      <c r="Z7">
        <v>7</v>
      </c>
    </row>
    <row r="8" spans="2:26" x14ac:dyDescent="0.4">
      <c r="B8" s="28"/>
      <c r="C8" s="28"/>
      <c r="D8" s="28"/>
      <c r="E8" s="28"/>
      <c r="F8" s="28"/>
      <c r="G8" s="28"/>
      <c r="H8" s="28"/>
      <c r="I8" s="28"/>
      <c r="L8" t="s">
        <v>64</v>
      </c>
      <c r="M8" s="3">
        <v>0.31527777777777777</v>
      </c>
      <c r="N8" s="3">
        <v>0.3576388888888889</v>
      </c>
      <c r="O8" s="3">
        <v>0.39097222222222222</v>
      </c>
      <c r="P8">
        <v>7</v>
      </c>
      <c r="Q8">
        <v>8</v>
      </c>
      <c r="R8">
        <v>9</v>
      </c>
      <c r="T8" t="s">
        <v>64</v>
      </c>
      <c r="U8" s="3">
        <v>0.31388888888888888</v>
      </c>
      <c r="V8" s="3">
        <v>0.34513888888888888</v>
      </c>
      <c r="W8" s="3">
        <v>0.375</v>
      </c>
      <c r="X8">
        <v>7</v>
      </c>
      <c r="Y8">
        <v>8</v>
      </c>
      <c r="Z8">
        <v>9</v>
      </c>
    </row>
    <row r="9" spans="2:26" x14ac:dyDescent="0.4">
      <c r="B9" s="28"/>
      <c r="C9" s="28"/>
      <c r="D9" s="28"/>
      <c r="E9" s="28"/>
      <c r="F9" s="28"/>
      <c r="G9" s="28"/>
      <c r="H9" s="28"/>
      <c r="I9" s="28"/>
    </row>
    <row r="10" spans="2:26" x14ac:dyDescent="0.4">
      <c r="B10" s="28"/>
      <c r="C10" s="28"/>
      <c r="D10" s="28"/>
      <c r="E10" s="28"/>
      <c r="F10" s="28"/>
      <c r="G10" s="28"/>
      <c r="H10" s="28"/>
      <c r="I10" s="28"/>
      <c r="L10" t="s">
        <v>65</v>
      </c>
      <c r="M10" t="s">
        <v>66</v>
      </c>
      <c r="N10" t="s">
        <v>67</v>
      </c>
      <c r="O10" t="s">
        <v>85</v>
      </c>
      <c r="P10" t="s">
        <v>55</v>
      </c>
      <c r="Q10" t="s">
        <v>70</v>
      </c>
      <c r="R10" t="s">
        <v>71</v>
      </c>
      <c r="T10" t="s">
        <v>65</v>
      </c>
      <c r="U10" t="s">
        <v>66</v>
      </c>
      <c r="V10" t="s">
        <v>67</v>
      </c>
      <c r="W10" t="s">
        <v>85</v>
      </c>
      <c r="X10" t="s">
        <v>55</v>
      </c>
      <c r="Y10" t="s">
        <v>70</v>
      </c>
      <c r="Z10" t="s">
        <v>71</v>
      </c>
    </row>
    <row r="11" spans="2:26" ht="15" x14ac:dyDescent="0.4">
      <c r="B11" s="28"/>
      <c r="C11" s="28"/>
      <c r="D11" s="28"/>
      <c r="E11" s="28"/>
      <c r="F11" s="28"/>
      <c r="G11" s="28"/>
      <c r="H11" s="28"/>
      <c r="I11" s="28"/>
      <c r="L11" s="9" t="s">
        <v>31</v>
      </c>
      <c r="M11" t="s">
        <v>72</v>
      </c>
      <c r="N11" t="s">
        <v>86</v>
      </c>
      <c r="O11">
        <v>346</v>
      </c>
      <c r="P11">
        <v>311</v>
      </c>
      <c r="Q11" s="3">
        <v>0.34722222222222221</v>
      </c>
      <c r="R11">
        <v>8</v>
      </c>
      <c r="T11" s="9" t="s">
        <v>31</v>
      </c>
      <c r="U11" t="s">
        <v>72</v>
      </c>
      <c r="V11" t="s">
        <v>86</v>
      </c>
      <c r="W11">
        <v>366</v>
      </c>
      <c r="X11">
        <v>335</v>
      </c>
      <c r="Y11" s="3">
        <v>0.31666666666666665</v>
      </c>
      <c r="Z11">
        <v>9</v>
      </c>
    </row>
    <row r="12" spans="2:26" ht="15" x14ac:dyDescent="0.4">
      <c r="B12" s="28"/>
      <c r="C12" s="28"/>
      <c r="D12" s="28"/>
      <c r="E12" s="28"/>
      <c r="F12" s="28"/>
      <c r="G12" s="28"/>
      <c r="H12" s="28"/>
      <c r="I12" s="28"/>
      <c r="L12" s="9" t="s">
        <v>32</v>
      </c>
      <c r="M12" t="s">
        <v>72</v>
      </c>
      <c r="N12" t="s">
        <v>86</v>
      </c>
      <c r="O12">
        <v>307</v>
      </c>
      <c r="P12">
        <v>281</v>
      </c>
      <c r="Q12" s="3">
        <v>0.36041666666666666</v>
      </c>
      <c r="R12">
        <v>8</v>
      </c>
      <c r="T12" s="9" t="s">
        <v>32</v>
      </c>
      <c r="U12" t="s">
        <v>72</v>
      </c>
      <c r="V12" t="s">
        <v>86</v>
      </c>
      <c r="W12">
        <v>290</v>
      </c>
      <c r="X12">
        <v>269</v>
      </c>
      <c r="Y12" s="3">
        <v>0.32361111111111113</v>
      </c>
      <c r="Z12">
        <v>8</v>
      </c>
    </row>
    <row r="13" spans="2:26" ht="15" x14ac:dyDescent="0.4">
      <c r="B13" s="28"/>
      <c r="C13" s="28"/>
      <c r="D13" s="28"/>
      <c r="E13" s="28"/>
      <c r="F13" s="28"/>
      <c r="G13" s="28"/>
      <c r="H13" s="28"/>
      <c r="I13" s="28"/>
      <c r="L13" s="9" t="s">
        <v>33</v>
      </c>
      <c r="M13" t="s">
        <v>72</v>
      </c>
      <c r="N13" t="s">
        <v>86</v>
      </c>
      <c r="O13">
        <v>1272</v>
      </c>
      <c r="P13">
        <v>1103</v>
      </c>
      <c r="Q13" s="3">
        <v>0.35069444444444442</v>
      </c>
      <c r="R13">
        <v>8</v>
      </c>
      <c r="T13" s="9" t="s">
        <v>33</v>
      </c>
      <c r="U13" t="s">
        <v>72</v>
      </c>
      <c r="V13" t="s">
        <v>86</v>
      </c>
      <c r="W13">
        <v>1096</v>
      </c>
      <c r="X13">
        <v>1024</v>
      </c>
      <c r="Y13" s="3">
        <v>0.32222222222222224</v>
      </c>
      <c r="Z13">
        <v>8</v>
      </c>
    </row>
    <row r="14" spans="2:26" ht="15" x14ac:dyDescent="0.4">
      <c r="B14" s="28"/>
      <c r="C14" s="28"/>
      <c r="D14" s="28"/>
      <c r="E14" s="28"/>
      <c r="F14" s="28"/>
      <c r="G14" s="28"/>
      <c r="H14" s="28"/>
      <c r="I14" s="28"/>
      <c r="L14" s="9" t="s">
        <v>34</v>
      </c>
      <c r="M14" t="s">
        <v>72</v>
      </c>
      <c r="N14" t="s">
        <v>86</v>
      </c>
      <c r="O14">
        <v>466</v>
      </c>
      <c r="P14">
        <v>404</v>
      </c>
      <c r="Q14" s="3">
        <v>0.35069444444444442</v>
      </c>
      <c r="R14">
        <v>8</v>
      </c>
      <c r="T14" s="9" t="s">
        <v>34</v>
      </c>
      <c r="U14" t="s">
        <v>72</v>
      </c>
      <c r="V14" t="s">
        <v>86</v>
      </c>
      <c r="W14">
        <v>486</v>
      </c>
      <c r="X14">
        <v>462</v>
      </c>
      <c r="Y14" s="3">
        <v>0.34791666666666665</v>
      </c>
      <c r="Z14">
        <v>8</v>
      </c>
    </row>
    <row r="15" spans="2:26" ht="15" x14ac:dyDescent="0.4">
      <c r="B15" s="28"/>
      <c r="C15" s="28"/>
      <c r="D15" s="28"/>
      <c r="E15" s="28"/>
      <c r="F15" s="28"/>
      <c r="G15" s="28"/>
      <c r="H15" s="28"/>
      <c r="I15" s="28"/>
      <c r="L15" s="9" t="s">
        <v>35</v>
      </c>
      <c r="M15" t="s">
        <v>72</v>
      </c>
      <c r="N15" t="s">
        <v>86</v>
      </c>
      <c r="O15">
        <v>466</v>
      </c>
      <c r="P15">
        <v>418</v>
      </c>
      <c r="Q15" s="3">
        <v>0.33888888888888891</v>
      </c>
      <c r="R15">
        <v>8</v>
      </c>
      <c r="T15" s="9" t="s">
        <v>35</v>
      </c>
      <c r="U15" t="s">
        <v>72</v>
      </c>
      <c r="V15" t="s">
        <v>86</v>
      </c>
      <c r="W15">
        <v>486</v>
      </c>
      <c r="X15">
        <v>457</v>
      </c>
      <c r="Y15" s="3">
        <v>0.34583333333333333</v>
      </c>
      <c r="Z15">
        <v>8</v>
      </c>
    </row>
    <row r="17" spans="1:25" x14ac:dyDescent="0.4">
      <c r="A17" s="30">
        <v>2024</v>
      </c>
      <c r="B17" s="28" t="e" vm="18">
        <v>#VALUE!</v>
      </c>
      <c r="C17" s="28"/>
      <c r="D17" s="28"/>
      <c r="E17" s="28"/>
      <c r="F17" s="28"/>
      <c r="G17" s="28"/>
      <c r="H17" s="28"/>
      <c r="I17" s="28"/>
    </row>
    <row r="18" spans="1:25" ht="15" x14ac:dyDescent="0.4">
      <c r="A18" s="30"/>
      <c r="B18" s="28"/>
      <c r="C18" s="28"/>
      <c r="D18" s="28"/>
      <c r="E18" s="28"/>
      <c r="F18" s="28"/>
      <c r="G18" s="28"/>
      <c r="H18" s="28"/>
      <c r="I18" s="28"/>
      <c r="V18" s="9"/>
    </row>
    <row r="19" spans="1:25" ht="15" x14ac:dyDescent="0.4">
      <c r="A19" s="30"/>
      <c r="B19" s="28"/>
      <c r="C19" s="28"/>
      <c r="D19" s="28"/>
      <c r="E19" s="28"/>
      <c r="F19" s="28"/>
      <c r="G19" s="28"/>
      <c r="H19" s="28"/>
      <c r="I19" s="28"/>
      <c r="V19" s="9"/>
    </row>
    <row r="20" spans="1:25" x14ac:dyDescent="0.4">
      <c r="A20" s="30"/>
      <c r="B20" s="28"/>
      <c r="C20" s="28"/>
      <c r="D20" s="28"/>
      <c r="E20" s="28"/>
      <c r="F20" s="28"/>
      <c r="G20" s="28"/>
      <c r="H20" s="28"/>
      <c r="I20" s="28"/>
    </row>
    <row r="21" spans="1:25" ht="15" x14ac:dyDescent="0.4">
      <c r="A21" s="30"/>
      <c r="B21" s="28"/>
      <c r="C21" s="28"/>
      <c r="D21" s="28"/>
      <c r="E21" s="28"/>
      <c r="F21" s="28"/>
      <c r="G21" s="28"/>
      <c r="H21" s="28"/>
      <c r="I21" s="28"/>
      <c r="L21" s="9"/>
      <c r="Q21" s="3"/>
      <c r="T21" s="9"/>
      <c r="Y21" s="3"/>
    </row>
    <row r="22" spans="1:25" ht="15" x14ac:dyDescent="0.4">
      <c r="A22" s="30"/>
      <c r="B22" s="28"/>
      <c r="C22" s="28"/>
      <c r="D22" s="28"/>
      <c r="E22" s="28"/>
      <c r="F22" s="28"/>
      <c r="G22" s="28"/>
      <c r="H22" s="28"/>
      <c r="I22" s="28"/>
      <c r="L22" s="9"/>
      <c r="Q22" s="3"/>
      <c r="T22" s="9"/>
      <c r="Y22" s="3"/>
    </row>
    <row r="23" spans="1:25" ht="15" x14ac:dyDescent="0.4">
      <c r="A23" s="30"/>
      <c r="B23" s="28"/>
      <c r="C23" s="28"/>
      <c r="D23" s="28"/>
      <c r="E23" s="28"/>
      <c r="F23" s="28"/>
      <c r="G23" s="28"/>
      <c r="H23" s="28"/>
      <c r="I23" s="28"/>
      <c r="L23" s="9"/>
      <c r="Q23" s="3"/>
      <c r="T23" s="9"/>
      <c r="Y23" s="3"/>
    </row>
    <row r="24" spans="1:25" ht="15" x14ac:dyDescent="0.4">
      <c r="A24" s="30"/>
      <c r="B24" s="28"/>
      <c r="C24" s="28"/>
      <c r="D24" s="28"/>
      <c r="E24" s="28"/>
      <c r="F24" s="28"/>
      <c r="G24" s="28"/>
      <c r="H24" s="28"/>
      <c r="I24" s="28"/>
      <c r="L24" s="9"/>
      <c r="Q24" s="3"/>
      <c r="T24" s="9"/>
      <c r="Y24" s="3"/>
    </row>
    <row r="25" spans="1:25" ht="15" x14ac:dyDescent="0.4">
      <c r="A25" s="30"/>
      <c r="B25" s="28"/>
      <c r="C25" s="28"/>
      <c r="D25" s="28"/>
      <c r="E25" s="28"/>
      <c r="F25" s="28"/>
      <c r="G25" s="28"/>
      <c r="H25" s="28"/>
      <c r="I25" s="28"/>
      <c r="L25" s="9"/>
      <c r="Q25" s="3"/>
      <c r="T25" s="9"/>
      <c r="Y25" s="3"/>
    </row>
    <row r="26" spans="1:25" ht="15" x14ac:dyDescent="0.4">
      <c r="A26" s="30"/>
      <c r="B26" s="28"/>
      <c r="C26" s="28"/>
      <c r="D26" s="28"/>
      <c r="E26" s="28"/>
      <c r="F26" s="28"/>
      <c r="G26" s="28"/>
      <c r="H26" s="28"/>
      <c r="I26" s="28"/>
      <c r="V26" s="9"/>
    </row>
    <row r="27" spans="1:25" ht="15" x14ac:dyDescent="0.4">
      <c r="A27" s="30"/>
      <c r="B27" s="28"/>
      <c r="C27" s="28"/>
      <c r="D27" s="28"/>
      <c r="E27" s="28"/>
      <c r="F27" s="28"/>
      <c r="G27" s="28"/>
      <c r="H27" s="28"/>
      <c r="I27" s="28"/>
      <c r="V27" s="9"/>
    </row>
    <row r="28" spans="1:25" ht="15" x14ac:dyDescent="0.4">
      <c r="A28" s="30"/>
      <c r="B28" s="28"/>
      <c r="C28" s="28"/>
      <c r="D28" s="28"/>
      <c r="E28" s="28"/>
      <c r="F28" s="28"/>
      <c r="G28" s="28"/>
      <c r="H28" s="28"/>
      <c r="I28" s="28"/>
      <c r="V28" s="9"/>
    </row>
    <row r="29" spans="1:25" ht="15" x14ac:dyDescent="0.4">
      <c r="A29" s="30"/>
      <c r="B29" s="28"/>
      <c r="C29" s="28"/>
      <c r="D29" s="28"/>
      <c r="E29" s="28"/>
      <c r="F29" s="28"/>
      <c r="G29" s="28"/>
      <c r="H29" s="28"/>
      <c r="I29" s="28"/>
      <c r="V29" s="9"/>
    </row>
    <row r="30" spans="1:25" x14ac:dyDescent="0.4">
      <c r="A30" s="30"/>
      <c r="B30" s="28"/>
      <c r="C30" s="28"/>
      <c r="D30" s="28"/>
      <c r="E30" s="28"/>
      <c r="F30" s="28"/>
      <c r="G30" s="28"/>
      <c r="H30" s="28"/>
      <c r="I30" s="28"/>
    </row>
    <row r="32" spans="1:25" x14ac:dyDescent="0.4">
      <c r="A32" s="31">
        <v>2025</v>
      </c>
      <c r="B32" s="28" t="e" vm="19">
        <v>#VALUE!</v>
      </c>
      <c r="C32" s="28"/>
      <c r="D32" s="28"/>
      <c r="E32" s="28"/>
      <c r="F32" s="28"/>
      <c r="G32" s="28"/>
      <c r="H32" s="28"/>
      <c r="I32" s="28"/>
    </row>
    <row r="33" spans="1:9" x14ac:dyDescent="0.4">
      <c r="A33" s="31"/>
      <c r="B33" s="28"/>
      <c r="C33" s="28"/>
      <c r="D33" s="28"/>
      <c r="E33" s="28"/>
      <c r="F33" s="28"/>
      <c r="G33" s="28"/>
      <c r="H33" s="28"/>
      <c r="I33" s="28"/>
    </row>
    <row r="34" spans="1:9" x14ac:dyDescent="0.4">
      <c r="A34" s="31"/>
      <c r="B34" s="28"/>
      <c r="C34" s="28"/>
      <c r="D34" s="28"/>
      <c r="E34" s="28"/>
      <c r="F34" s="28"/>
      <c r="G34" s="28"/>
      <c r="H34" s="28"/>
      <c r="I34" s="28"/>
    </row>
    <row r="35" spans="1:9" x14ac:dyDescent="0.4">
      <c r="A35" s="31"/>
      <c r="B35" s="28"/>
      <c r="C35" s="28"/>
      <c r="D35" s="28"/>
      <c r="E35" s="28"/>
      <c r="F35" s="28"/>
      <c r="G35" s="28"/>
      <c r="H35" s="28"/>
      <c r="I35" s="28"/>
    </row>
    <row r="36" spans="1:9" x14ac:dyDescent="0.4">
      <c r="A36" s="31"/>
      <c r="B36" s="28"/>
      <c r="C36" s="28"/>
      <c r="D36" s="28"/>
      <c r="E36" s="28"/>
      <c r="F36" s="28"/>
      <c r="G36" s="28"/>
      <c r="H36" s="28"/>
      <c r="I36" s="28"/>
    </row>
    <row r="37" spans="1:9" x14ac:dyDescent="0.4">
      <c r="A37" s="31"/>
      <c r="B37" s="28"/>
      <c r="C37" s="28"/>
      <c r="D37" s="28"/>
      <c r="E37" s="28"/>
      <c r="F37" s="28"/>
      <c r="G37" s="28"/>
      <c r="H37" s="28"/>
      <c r="I37" s="28"/>
    </row>
    <row r="38" spans="1:9" x14ac:dyDescent="0.4">
      <c r="A38" s="31"/>
      <c r="B38" s="28"/>
      <c r="C38" s="28"/>
      <c r="D38" s="28"/>
      <c r="E38" s="28"/>
      <c r="F38" s="28"/>
      <c r="G38" s="28"/>
      <c r="H38" s="28"/>
      <c r="I38" s="28"/>
    </row>
    <row r="39" spans="1:9" x14ac:dyDescent="0.4">
      <c r="A39" s="31"/>
      <c r="B39" s="28"/>
      <c r="C39" s="28"/>
      <c r="D39" s="28"/>
      <c r="E39" s="28"/>
      <c r="F39" s="28"/>
      <c r="G39" s="28"/>
      <c r="H39" s="28"/>
      <c r="I39" s="28"/>
    </row>
    <row r="40" spans="1:9" x14ac:dyDescent="0.4">
      <c r="A40" s="31"/>
      <c r="B40" s="28"/>
      <c r="C40" s="28"/>
      <c r="D40" s="28"/>
      <c r="E40" s="28"/>
      <c r="F40" s="28"/>
      <c r="G40" s="28"/>
      <c r="H40" s="28"/>
      <c r="I40" s="28"/>
    </row>
    <row r="41" spans="1:9" x14ac:dyDescent="0.4">
      <c r="A41" s="31"/>
      <c r="B41" s="28"/>
      <c r="C41" s="28"/>
      <c r="D41" s="28"/>
      <c r="E41" s="28"/>
      <c r="F41" s="28"/>
      <c r="G41" s="28"/>
      <c r="H41" s="28"/>
      <c r="I41" s="28"/>
    </row>
    <row r="42" spans="1:9" x14ac:dyDescent="0.4">
      <c r="A42" s="31"/>
      <c r="B42" s="28"/>
      <c r="C42" s="28"/>
      <c r="D42" s="28"/>
      <c r="E42" s="28"/>
      <c r="F42" s="28"/>
      <c r="G42" s="28"/>
      <c r="H42" s="28"/>
      <c r="I42" s="28"/>
    </row>
    <row r="43" spans="1:9" x14ac:dyDescent="0.4">
      <c r="A43" s="31"/>
      <c r="B43" s="28"/>
      <c r="C43" s="28"/>
      <c r="D43" s="28"/>
      <c r="E43" s="28"/>
      <c r="F43" s="28"/>
      <c r="G43" s="28"/>
      <c r="H43" s="28"/>
      <c r="I43" s="28"/>
    </row>
    <row r="44" spans="1:9" x14ac:dyDescent="0.4">
      <c r="A44" s="31"/>
      <c r="B44" s="28"/>
      <c r="C44" s="28"/>
      <c r="D44" s="28"/>
      <c r="E44" s="28"/>
      <c r="F44" s="28"/>
      <c r="G44" s="28"/>
      <c r="H44" s="28"/>
      <c r="I44" s="28"/>
    </row>
    <row r="45" spans="1:9" x14ac:dyDescent="0.4">
      <c r="A45" s="31"/>
      <c r="B45" s="28"/>
      <c r="C45" s="28"/>
      <c r="D45" s="28"/>
      <c r="E45" s="28"/>
      <c r="F45" s="28"/>
      <c r="G45" s="28"/>
      <c r="H45" s="28"/>
      <c r="I45" s="28"/>
    </row>
    <row r="47" spans="1:9" x14ac:dyDescent="0.4">
      <c r="A47" s="30">
        <v>2024</v>
      </c>
      <c r="B47" s="28" t="e" vm="20">
        <v>#VALUE!</v>
      </c>
      <c r="C47" s="28"/>
      <c r="D47" s="28"/>
      <c r="E47" s="28"/>
      <c r="F47" s="28"/>
      <c r="G47" s="28"/>
      <c r="H47" s="28"/>
      <c r="I47" s="28"/>
    </row>
    <row r="48" spans="1:9" x14ac:dyDescent="0.4">
      <c r="A48" s="30"/>
      <c r="B48" s="28"/>
      <c r="C48" s="28"/>
      <c r="D48" s="28"/>
      <c r="E48" s="28"/>
      <c r="F48" s="28"/>
      <c r="G48" s="28"/>
      <c r="H48" s="28"/>
      <c r="I48" s="28"/>
    </row>
    <row r="49" spans="1:9" x14ac:dyDescent="0.4">
      <c r="A49" s="30"/>
      <c r="B49" s="28"/>
      <c r="C49" s="28"/>
      <c r="D49" s="28"/>
      <c r="E49" s="28"/>
      <c r="F49" s="28"/>
      <c r="G49" s="28"/>
      <c r="H49" s="28"/>
      <c r="I49" s="28"/>
    </row>
    <row r="50" spans="1:9" x14ac:dyDescent="0.4">
      <c r="A50" s="30"/>
      <c r="B50" s="28"/>
      <c r="C50" s="28"/>
      <c r="D50" s="28"/>
      <c r="E50" s="28"/>
      <c r="F50" s="28"/>
      <c r="G50" s="28"/>
      <c r="H50" s="28"/>
      <c r="I50" s="28"/>
    </row>
    <row r="51" spans="1:9" x14ac:dyDescent="0.4">
      <c r="A51" s="30"/>
      <c r="B51" s="28"/>
      <c r="C51" s="28"/>
      <c r="D51" s="28"/>
      <c r="E51" s="28"/>
      <c r="F51" s="28"/>
      <c r="G51" s="28"/>
      <c r="H51" s="28"/>
      <c r="I51" s="28"/>
    </row>
    <row r="52" spans="1:9" x14ac:dyDescent="0.4">
      <c r="A52" s="30"/>
      <c r="B52" s="28"/>
      <c r="C52" s="28"/>
      <c r="D52" s="28"/>
      <c r="E52" s="28"/>
      <c r="F52" s="28"/>
      <c r="G52" s="28"/>
      <c r="H52" s="28"/>
      <c r="I52" s="28"/>
    </row>
    <row r="53" spans="1:9" x14ac:dyDescent="0.4">
      <c r="A53" s="30"/>
      <c r="B53" s="28"/>
      <c r="C53" s="28"/>
      <c r="D53" s="28"/>
      <c r="E53" s="28"/>
      <c r="F53" s="28"/>
      <c r="G53" s="28"/>
      <c r="H53" s="28"/>
      <c r="I53" s="28"/>
    </row>
    <row r="54" spans="1:9" x14ac:dyDescent="0.4">
      <c r="A54" s="30"/>
      <c r="B54" s="28"/>
      <c r="C54" s="28"/>
      <c r="D54" s="28"/>
      <c r="E54" s="28"/>
      <c r="F54" s="28"/>
      <c r="G54" s="28"/>
      <c r="H54" s="28"/>
      <c r="I54" s="28"/>
    </row>
    <row r="55" spans="1:9" x14ac:dyDescent="0.4">
      <c r="A55" s="30"/>
      <c r="B55" s="28"/>
      <c r="C55" s="28"/>
      <c r="D55" s="28"/>
      <c r="E55" s="28"/>
      <c r="F55" s="28"/>
      <c r="G55" s="28"/>
      <c r="H55" s="28"/>
      <c r="I55" s="28"/>
    </row>
    <row r="56" spans="1:9" x14ac:dyDescent="0.4">
      <c r="A56" s="30"/>
      <c r="B56" s="28"/>
      <c r="C56" s="28"/>
      <c r="D56" s="28"/>
      <c r="E56" s="28"/>
      <c r="F56" s="28"/>
      <c r="G56" s="28"/>
      <c r="H56" s="28"/>
      <c r="I56" s="28"/>
    </row>
    <row r="57" spans="1:9" x14ac:dyDescent="0.4">
      <c r="A57" s="30"/>
      <c r="B57" s="28"/>
      <c r="C57" s="28"/>
      <c r="D57" s="28"/>
      <c r="E57" s="28"/>
      <c r="F57" s="28"/>
      <c r="G57" s="28"/>
      <c r="H57" s="28"/>
      <c r="I57" s="28"/>
    </row>
    <row r="58" spans="1:9" x14ac:dyDescent="0.4">
      <c r="A58" s="30"/>
      <c r="B58" s="28"/>
      <c r="C58" s="28"/>
      <c r="D58" s="28"/>
      <c r="E58" s="28"/>
      <c r="F58" s="28"/>
      <c r="G58" s="28"/>
      <c r="H58" s="28"/>
      <c r="I58" s="28"/>
    </row>
    <row r="59" spans="1:9" x14ac:dyDescent="0.4">
      <c r="A59" s="30"/>
      <c r="B59" s="28"/>
      <c r="C59" s="28"/>
      <c r="D59" s="28"/>
      <c r="E59" s="28"/>
      <c r="F59" s="28"/>
      <c r="G59" s="28"/>
      <c r="H59" s="28"/>
      <c r="I59" s="28"/>
    </row>
    <row r="60" spans="1:9" x14ac:dyDescent="0.4">
      <c r="A60" s="30"/>
      <c r="B60" s="28"/>
      <c r="C60" s="28"/>
      <c r="D60" s="28"/>
      <c r="E60" s="28"/>
      <c r="F60" s="28"/>
      <c r="G60" s="28"/>
      <c r="H60" s="28"/>
      <c r="I60" s="28"/>
    </row>
    <row r="62" spans="1:9" x14ac:dyDescent="0.4">
      <c r="A62" s="31">
        <v>2025</v>
      </c>
      <c r="B62" s="28" t="e" vm="21">
        <v>#VALUE!</v>
      </c>
      <c r="C62" s="28"/>
      <c r="D62" s="28"/>
      <c r="E62" s="28"/>
      <c r="F62" s="28"/>
      <c r="G62" s="28"/>
      <c r="H62" s="28"/>
      <c r="I62" s="28"/>
    </row>
    <row r="63" spans="1:9" x14ac:dyDescent="0.4">
      <c r="A63" s="31"/>
      <c r="B63" s="28"/>
      <c r="C63" s="28"/>
      <c r="D63" s="28"/>
      <c r="E63" s="28"/>
      <c r="F63" s="28"/>
      <c r="G63" s="28"/>
      <c r="H63" s="28"/>
      <c r="I63" s="28"/>
    </row>
    <row r="64" spans="1:9" x14ac:dyDescent="0.4">
      <c r="A64" s="31"/>
      <c r="B64" s="28"/>
      <c r="C64" s="28"/>
      <c r="D64" s="28"/>
      <c r="E64" s="28"/>
      <c r="F64" s="28"/>
      <c r="G64" s="28"/>
      <c r="H64" s="28"/>
      <c r="I64" s="28"/>
    </row>
    <row r="65" spans="1:9" x14ac:dyDescent="0.4">
      <c r="A65" s="31"/>
      <c r="B65" s="28"/>
      <c r="C65" s="28"/>
      <c r="D65" s="28"/>
      <c r="E65" s="28"/>
      <c r="F65" s="28"/>
      <c r="G65" s="28"/>
      <c r="H65" s="28"/>
      <c r="I65" s="28"/>
    </row>
    <row r="66" spans="1:9" x14ac:dyDescent="0.4">
      <c r="A66" s="31"/>
      <c r="B66" s="28"/>
      <c r="C66" s="28"/>
      <c r="D66" s="28"/>
      <c r="E66" s="28"/>
      <c r="F66" s="28"/>
      <c r="G66" s="28"/>
      <c r="H66" s="28"/>
      <c r="I66" s="28"/>
    </row>
    <row r="67" spans="1:9" x14ac:dyDescent="0.4">
      <c r="A67" s="31"/>
      <c r="B67" s="28"/>
      <c r="C67" s="28"/>
      <c r="D67" s="28"/>
      <c r="E67" s="28"/>
      <c r="F67" s="28"/>
      <c r="G67" s="28"/>
      <c r="H67" s="28"/>
      <c r="I67" s="28"/>
    </row>
    <row r="68" spans="1:9" x14ac:dyDescent="0.4">
      <c r="A68" s="31"/>
      <c r="B68" s="28"/>
      <c r="C68" s="28"/>
      <c r="D68" s="28"/>
      <c r="E68" s="28"/>
      <c r="F68" s="28"/>
      <c r="G68" s="28"/>
      <c r="H68" s="28"/>
      <c r="I68" s="28"/>
    </row>
    <row r="69" spans="1:9" x14ac:dyDescent="0.4">
      <c r="A69" s="31"/>
      <c r="B69" s="28"/>
      <c r="C69" s="28"/>
      <c r="D69" s="28"/>
      <c r="E69" s="28"/>
      <c r="F69" s="28"/>
      <c r="G69" s="28"/>
      <c r="H69" s="28"/>
      <c r="I69" s="28"/>
    </row>
    <row r="70" spans="1:9" x14ac:dyDescent="0.4">
      <c r="A70" s="31"/>
      <c r="B70" s="28"/>
      <c r="C70" s="28"/>
      <c r="D70" s="28"/>
      <c r="E70" s="28"/>
      <c r="F70" s="28"/>
      <c r="G70" s="28"/>
      <c r="H70" s="28"/>
      <c r="I70" s="28"/>
    </row>
    <row r="71" spans="1:9" x14ac:dyDescent="0.4">
      <c r="A71" s="31"/>
      <c r="B71" s="28"/>
      <c r="C71" s="28"/>
      <c r="D71" s="28"/>
      <c r="E71" s="28"/>
      <c r="F71" s="28"/>
      <c r="G71" s="28"/>
      <c r="H71" s="28"/>
      <c r="I71" s="28"/>
    </row>
    <row r="72" spans="1:9" x14ac:dyDescent="0.4">
      <c r="A72" s="31"/>
      <c r="B72" s="28"/>
      <c r="C72" s="28"/>
      <c r="D72" s="28"/>
      <c r="E72" s="28"/>
      <c r="F72" s="28"/>
      <c r="G72" s="28"/>
      <c r="H72" s="28"/>
      <c r="I72" s="28"/>
    </row>
    <row r="73" spans="1:9" x14ac:dyDescent="0.4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4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4">
      <c r="A75" s="31"/>
      <c r="B75" s="28"/>
      <c r="C75" s="28"/>
      <c r="D75" s="28"/>
      <c r="E75" s="28"/>
      <c r="F75" s="28"/>
      <c r="G75" s="28"/>
      <c r="H75" s="28"/>
      <c r="I75" s="28"/>
    </row>
  </sheetData>
  <mergeCells count="13">
    <mergeCell ref="X5:Z5"/>
    <mergeCell ref="A17:A30"/>
    <mergeCell ref="B17:I30"/>
    <mergeCell ref="A32:A45"/>
    <mergeCell ref="B32:I45"/>
    <mergeCell ref="B2:I15"/>
    <mergeCell ref="A62:A75"/>
    <mergeCell ref="B62:I75"/>
    <mergeCell ref="M5:O5"/>
    <mergeCell ref="P5:R5"/>
    <mergeCell ref="U5:W5"/>
    <mergeCell ref="A47:A60"/>
    <mergeCell ref="B47:I6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0523-63AF-4BFA-9DD0-6D44927BD440}">
  <sheetPr>
    <tabColor theme="6"/>
  </sheetPr>
  <dimension ref="A1:Z75"/>
  <sheetViews>
    <sheetView topLeftCell="F1" zoomScaleNormal="100" workbookViewId="0">
      <selection activeCell="O33" sqref="O33"/>
    </sheetView>
  </sheetViews>
  <sheetFormatPr defaultRowHeight="13.7" x14ac:dyDescent="0.4"/>
  <cols>
    <col min="2" max="2" width="21.109375" customWidth="1"/>
    <col min="3" max="3" width="15.5" bestFit="1" customWidth="1"/>
    <col min="4" max="4" width="13.609375" bestFit="1" customWidth="1"/>
    <col min="5" max="5" width="18.109375" bestFit="1" customWidth="1"/>
    <col min="6" max="6" width="13.109375" bestFit="1" customWidth="1"/>
    <col min="12" max="12" width="20.109375" customWidth="1"/>
  </cols>
  <sheetData>
    <row r="1" spans="2:26" x14ac:dyDescent="0.4">
      <c r="B1" s="2" t="s">
        <v>92</v>
      </c>
    </row>
    <row r="2" spans="2:26" x14ac:dyDescent="0.4">
      <c r="B2" s="28" t="e" vm="22">
        <v>#VALUE!</v>
      </c>
      <c r="C2" s="28"/>
      <c r="D2" s="28"/>
      <c r="E2" s="28"/>
      <c r="F2" s="28"/>
      <c r="G2" s="28"/>
      <c r="H2" s="28"/>
      <c r="I2" s="28"/>
      <c r="L2" s="5" t="s">
        <v>54</v>
      </c>
      <c r="M2" t="s">
        <v>55</v>
      </c>
      <c r="N2" t="s">
        <v>56</v>
      </c>
      <c r="O2" t="s">
        <v>15</v>
      </c>
      <c r="P2" t="s">
        <v>57</v>
      </c>
      <c r="Q2" t="s">
        <v>58</v>
      </c>
      <c r="T2" s="7" t="s">
        <v>59</v>
      </c>
      <c r="U2" t="s">
        <v>55</v>
      </c>
      <c r="V2" t="s">
        <v>56</v>
      </c>
      <c r="W2" t="s">
        <v>15</v>
      </c>
      <c r="X2" t="s">
        <v>57</v>
      </c>
      <c r="Y2" t="s">
        <v>58</v>
      </c>
    </row>
    <row r="3" spans="2:26" x14ac:dyDescent="0.4">
      <c r="B3" s="28"/>
      <c r="C3" s="28"/>
      <c r="D3" s="28"/>
      <c r="E3" s="28"/>
      <c r="F3" s="28"/>
      <c r="G3" s="28"/>
      <c r="H3" s="28"/>
      <c r="I3" s="28"/>
      <c r="L3" t="s">
        <v>60</v>
      </c>
      <c r="M3">
        <v>2441</v>
      </c>
      <c r="N3">
        <v>390</v>
      </c>
      <c r="O3" s="4">
        <v>5.0347222222222225E-3</v>
      </c>
      <c r="P3">
        <v>8</v>
      </c>
      <c r="Q3">
        <v>5</v>
      </c>
      <c r="T3" t="s">
        <v>60</v>
      </c>
      <c r="U3">
        <v>2535</v>
      </c>
      <c r="V3">
        <v>194</v>
      </c>
      <c r="W3" s="4">
        <v>4.8611111111111112E-3</v>
      </c>
      <c r="X3">
        <v>8</v>
      </c>
      <c r="Y3">
        <v>5</v>
      </c>
    </row>
    <row r="4" spans="2:26" x14ac:dyDescent="0.4">
      <c r="B4" s="28"/>
      <c r="C4" s="28"/>
      <c r="D4" s="28"/>
      <c r="E4" s="28"/>
      <c r="F4" s="28"/>
      <c r="G4" s="28"/>
      <c r="H4" s="28"/>
      <c r="I4" s="28"/>
      <c r="U4" s="6"/>
    </row>
    <row r="5" spans="2:26" x14ac:dyDescent="0.4">
      <c r="B5" s="28"/>
      <c r="C5" s="28"/>
      <c r="D5" s="28"/>
      <c r="E5" s="28"/>
      <c r="F5" s="28"/>
      <c r="G5" s="28"/>
      <c r="H5" s="28"/>
      <c r="I5" s="28"/>
      <c r="M5" s="28" t="s">
        <v>61</v>
      </c>
      <c r="N5" s="28"/>
      <c r="O5" s="28"/>
      <c r="P5" s="28" t="s">
        <v>62</v>
      </c>
      <c r="Q5" s="28"/>
      <c r="R5" s="28"/>
      <c r="U5" s="28" t="s">
        <v>61</v>
      </c>
      <c r="V5" s="28"/>
      <c r="W5" s="28"/>
      <c r="X5" s="28" t="s">
        <v>62</v>
      </c>
      <c r="Y5" s="28"/>
      <c r="Z5" s="28"/>
    </row>
    <row r="6" spans="2:26" x14ac:dyDescent="0.4">
      <c r="B6" s="28"/>
      <c r="C6" s="28"/>
      <c r="D6" s="28"/>
      <c r="E6" s="28"/>
      <c r="F6" s="28"/>
      <c r="G6" s="28"/>
      <c r="H6" s="28"/>
      <c r="I6" s="28"/>
      <c r="M6" t="s">
        <v>40</v>
      </c>
      <c r="N6" t="s">
        <v>41</v>
      </c>
      <c r="O6" t="s">
        <v>42</v>
      </c>
      <c r="P6" t="s">
        <v>40</v>
      </c>
      <c r="Q6" t="s">
        <v>41</v>
      </c>
      <c r="R6" t="s">
        <v>42</v>
      </c>
      <c r="U6" t="s">
        <v>40</v>
      </c>
      <c r="V6" t="s">
        <v>41</v>
      </c>
      <c r="W6" t="s">
        <v>42</v>
      </c>
      <c r="X6" t="s">
        <v>40</v>
      </c>
      <c r="Y6" t="s">
        <v>41</v>
      </c>
      <c r="Z6" t="s">
        <v>42</v>
      </c>
    </row>
    <row r="7" spans="2:26" x14ac:dyDescent="0.4">
      <c r="B7" s="28"/>
      <c r="C7" s="28"/>
      <c r="D7" s="28"/>
      <c r="E7" s="28"/>
      <c r="F7" s="28"/>
      <c r="G7" s="28"/>
      <c r="H7" s="28"/>
      <c r="I7" s="28"/>
      <c r="L7" t="s">
        <v>63</v>
      </c>
      <c r="M7" s="3">
        <v>0.2388888888888889</v>
      </c>
      <c r="N7" s="3">
        <v>0.27569444444444446</v>
      </c>
      <c r="O7" s="3">
        <v>0.31388888888888888</v>
      </c>
      <c r="P7">
        <v>8</v>
      </c>
      <c r="Q7">
        <v>9</v>
      </c>
      <c r="R7">
        <v>10</v>
      </c>
      <c r="T7" t="s">
        <v>63</v>
      </c>
      <c r="U7" s="3">
        <v>0.22361111111111112</v>
      </c>
      <c r="V7" s="3">
        <v>0.26458333333333334</v>
      </c>
      <c r="W7" s="3">
        <v>0.30138888888888887</v>
      </c>
      <c r="X7">
        <v>8</v>
      </c>
      <c r="Y7">
        <v>9</v>
      </c>
      <c r="Z7">
        <v>11</v>
      </c>
    </row>
    <row r="8" spans="2:26" x14ac:dyDescent="0.4">
      <c r="B8" s="28"/>
      <c r="C8" s="28"/>
      <c r="D8" s="28"/>
      <c r="E8" s="28"/>
      <c r="F8" s="28"/>
      <c r="G8" s="28"/>
      <c r="H8" s="28"/>
      <c r="I8" s="28"/>
      <c r="L8" t="s">
        <v>64</v>
      </c>
      <c r="M8" s="3">
        <v>0.33750000000000002</v>
      </c>
      <c r="N8" s="3">
        <v>0.37569444444444444</v>
      </c>
      <c r="O8" s="3">
        <v>0.40208333333333335</v>
      </c>
      <c r="P8">
        <v>6</v>
      </c>
      <c r="Q8">
        <v>6</v>
      </c>
      <c r="R8">
        <v>7</v>
      </c>
      <c r="T8" t="s">
        <v>64</v>
      </c>
      <c r="U8" s="3">
        <v>0.31597222222222221</v>
      </c>
      <c r="V8" s="3">
        <v>0.35486111111111113</v>
      </c>
      <c r="W8" s="3">
        <v>0.39097222222222222</v>
      </c>
      <c r="X8">
        <v>6</v>
      </c>
      <c r="Y8">
        <v>7</v>
      </c>
      <c r="Z8">
        <v>8</v>
      </c>
    </row>
    <row r="9" spans="2:26" x14ac:dyDescent="0.4">
      <c r="B9" s="28"/>
      <c r="C9" s="28"/>
      <c r="D9" s="28"/>
      <c r="E9" s="28"/>
      <c r="F9" s="28"/>
      <c r="G9" s="28"/>
      <c r="H9" s="28"/>
      <c r="I9" s="28"/>
    </row>
    <row r="10" spans="2:26" x14ac:dyDescent="0.4">
      <c r="B10" s="28"/>
      <c r="C10" s="28"/>
      <c r="D10" s="28"/>
      <c r="E10" s="28"/>
      <c r="F10" s="28"/>
      <c r="G10" s="28"/>
      <c r="H10" s="28"/>
      <c r="I10" s="28"/>
      <c r="L10" t="s">
        <v>65</v>
      </c>
      <c r="M10" t="s">
        <v>66</v>
      </c>
      <c r="N10" t="s">
        <v>67</v>
      </c>
      <c r="O10" t="s">
        <v>85</v>
      </c>
      <c r="P10" t="s">
        <v>55</v>
      </c>
      <c r="Q10" t="s">
        <v>70</v>
      </c>
      <c r="R10" t="s">
        <v>71</v>
      </c>
      <c r="T10" t="s">
        <v>65</v>
      </c>
      <c r="U10" t="s">
        <v>66</v>
      </c>
      <c r="V10" t="s">
        <v>67</v>
      </c>
      <c r="W10" t="s">
        <v>85</v>
      </c>
      <c r="X10" t="s">
        <v>55</v>
      </c>
      <c r="Y10" t="s">
        <v>70</v>
      </c>
      <c r="Z10" t="s">
        <v>71</v>
      </c>
    </row>
    <row r="11" spans="2:26" ht="15" x14ac:dyDescent="0.4">
      <c r="B11" s="28"/>
      <c r="C11" s="28"/>
      <c r="D11" s="28"/>
      <c r="E11" s="28"/>
      <c r="F11" s="28"/>
      <c r="G11" s="28"/>
      <c r="H11" s="28"/>
      <c r="I11" s="28"/>
      <c r="L11" s="9" t="s">
        <v>31</v>
      </c>
      <c r="M11" t="s">
        <v>72</v>
      </c>
      <c r="N11" t="s">
        <v>86</v>
      </c>
      <c r="O11">
        <v>369</v>
      </c>
      <c r="P11">
        <v>316</v>
      </c>
      <c r="Q11" s="3">
        <v>0.29097222222222224</v>
      </c>
      <c r="R11">
        <v>8</v>
      </c>
      <c r="T11" s="9" t="s">
        <v>31</v>
      </c>
      <c r="U11" t="s">
        <v>72</v>
      </c>
      <c r="V11" t="s">
        <v>86</v>
      </c>
      <c r="W11">
        <v>420</v>
      </c>
      <c r="X11">
        <v>390</v>
      </c>
      <c r="Y11" s="3">
        <v>0.28749999999999998</v>
      </c>
      <c r="Z11">
        <v>8</v>
      </c>
    </row>
    <row r="12" spans="2:26" ht="15" x14ac:dyDescent="0.4">
      <c r="B12" s="28"/>
      <c r="C12" s="28"/>
      <c r="D12" s="28"/>
      <c r="E12" s="28"/>
      <c r="F12" s="28"/>
      <c r="G12" s="28"/>
      <c r="H12" s="28"/>
      <c r="I12" s="28"/>
      <c r="L12" s="9" t="s">
        <v>32</v>
      </c>
      <c r="M12" t="s">
        <v>72</v>
      </c>
      <c r="N12" t="s">
        <v>86</v>
      </c>
      <c r="O12">
        <v>283</v>
      </c>
      <c r="P12">
        <v>242</v>
      </c>
      <c r="Q12" s="3">
        <v>0.29444444444444445</v>
      </c>
      <c r="R12">
        <v>8</v>
      </c>
      <c r="T12" s="9" t="s">
        <v>32</v>
      </c>
      <c r="U12" t="s">
        <v>72</v>
      </c>
      <c r="V12" t="s">
        <v>86</v>
      </c>
      <c r="W12">
        <v>281</v>
      </c>
      <c r="X12">
        <v>260</v>
      </c>
      <c r="Y12" s="3">
        <v>0.28333333333333333</v>
      </c>
      <c r="Z12">
        <v>8</v>
      </c>
    </row>
    <row r="13" spans="2:26" ht="15" x14ac:dyDescent="0.4">
      <c r="B13" s="28"/>
      <c r="C13" s="28"/>
      <c r="D13" s="28"/>
      <c r="E13" s="28"/>
      <c r="F13" s="28"/>
      <c r="G13" s="28"/>
      <c r="H13" s="28"/>
      <c r="I13" s="28"/>
      <c r="L13" s="9" t="s">
        <v>33</v>
      </c>
      <c r="M13" t="s">
        <v>72</v>
      </c>
      <c r="N13" t="s">
        <v>86</v>
      </c>
      <c r="O13">
        <v>1274</v>
      </c>
      <c r="P13">
        <v>1093</v>
      </c>
      <c r="Q13" s="3">
        <v>0.30555555555555558</v>
      </c>
      <c r="R13">
        <v>8</v>
      </c>
      <c r="T13" s="9" t="s">
        <v>33</v>
      </c>
      <c r="U13" t="s">
        <v>72</v>
      </c>
      <c r="V13" t="s">
        <v>86</v>
      </c>
      <c r="W13">
        <v>1092</v>
      </c>
      <c r="X13">
        <v>1015</v>
      </c>
      <c r="Y13" s="3">
        <v>0.29722222222222222</v>
      </c>
      <c r="Z13">
        <v>8</v>
      </c>
    </row>
    <row r="14" spans="2:26" ht="15" x14ac:dyDescent="0.4">
      <c r="B14" s="28"/>
      <c r="C14" s="28"/>
      <c r="D14" s="28"/>
      <c r="E14" s="28"/>
      <c r="F14" s="28"/>
      <c r="G14" s="28"/>
      <c r="H14" s="28"/>
      <c r="I14" s="28"/>
      <c r="L14" s="9" t="s">
        <v>34</v>
      </c>
      <c r="M14" t="s">
        <v>72</v>
      </c>
      <c r="N14" t="s">
        <v>86</v>
      </c>
      <c r="O14">
        <v>448</v>
      </c>
      <c r="P14">
        <v>389</v>
      </c>
      <c r="Q14" s="3">
        <v>0.30138888888888887</v>
      </c>
      <c r="R14">
        <v>8</v>
      </c>
      <c r="T14" s="9" t="s">
        <v>34</v>
      </c>
      <c r="U14" t="s">
        <v>72</v>
      </c>
      <c r="V14" t="s">
        <v>86</v>
      </c>
      <c r="W14">
        <v>468</v>
      </c>
      <c r="X14">
        <v>435</v>
      </c>
      <c r="Y14" s="3">
        <v>0.29097222222222224</v>
      </c>
      <c r="Z14">
        <v>8</v>
      </c>
    </row>
    <row r="15" spans="2:26" ht="15" x14ac:dyDescent="0.4">
      <c r="B15" s="28"/>
      <c r="C15" s="28"/>
      <c r="D15" s="28"/>
      <c r="E15" s="28"/>
      <c r="F15" s="28"/>
      <c r="G15" s="28"/>
      <c r="H15" s="28"/>
      <c r="I15" s="28"/>
      <c r="L15" s="9" t="s">
        <v>35</v>
      </c>
      <c r="M15" t="s">
        <v>72</v>
      </c>
      <c r="N15" t="s">
        <v>86</v>
      </c>
      <c r="O15">
        <v>457</v>
      </c>
      <c r="P15">
        <v>401</v>
      </c>
      <c r="Q15" s="3">
        <v>0.30138888888888887</v>
      </c>
      <c r="R15">
        <v>8</v>
      </c>
      <c r="T15" s="9" t="s">
        <v>35</v>
      </c>
      <c r="U15" t="s">
        <v>72</v>
      </c>
      <c r="V15" t="s">
        <v>86</v>
      </c>
      <c r="W15">
        <v>468</v>
      </c>
      <c r="X15">
        <v>435</v>
      </c>
      <c r="Y15" s="3">
        <v>0.28263888888888888</v>
      </c>
      <c r="Z15">
        <v>8</v>
      </c>
    </row>
    <row r="17" spans="1:25" x14ac:dyDescent="0.4">
      <c r="A17" s="30">
        <v>2024</v>
      </c>
      <c r="B17" s="28" t="e" vm="23">
        <v>#VALUE!</v>
      </c>
      <c r="C17" s="28"/>
      <c r="D17" s="28"/>
      <c r="E17" s="28"/>
      <c r="F17" s="28"/>
      <c r="G17" s="28"/>
      <c r="H17" s="28"/>
      <c r="I17" s="28"/>
    </row>
    <row r="18" spans="1:25" x14ac:dyDescent="0.4">
      <c r="A18" s="30"/>
      <c r="B18" s="28"/>
      <c r="C18" s="28"/>
      <c r="D18" s="28"/>
      <c r="E18" s="28"/>
      <c r="F18" s="28"/>
      <c r="G18" s="28"/>
      <c r="H18" s="28"/>
      <c r="I18" s="28"/>
    </row>
    <row r="19" spans="1:25" x14ac:dyDescent="0.4">
      <c r="A19" s="30"/>
      <c r="B19" s="28"/>
      <c r="C19" s="28"/>
      <c r="D19" s="28"/>
      <c r="E19" s="28"/>
      <c r="F19" s="28"/>
      <c r="G19" s="28"/>
      <c r="H19" s="28"/>
      <c r="I19" s="28"/>
    </row>
    <row r="20" spans="1:25" x14ac:dyDescent="0.4">
      <c r="A20" s="30"/>
      <c r="B20" s="28"/>
      <c r="C20" s="28"/>
      <c r="D20" s="28"/>
      <c r="E20" s="28"/>
      <c r="F20" s="28"/>
      <c r="G20" s="28"/>
      <c r="H20" s="28"/>
      <c r="I20" s="28"/>
    </row>
    <row r="21" spans="1:25" ht="15" x14ac:dyDescent="0.4">
      <c r="A21" s="30"/>
      <c r="B21" s="28"/>
      <c r="C21" s="28"/>
      <c r="D21" s="28"/>
      <c r="E21" s="28"/>
      <c r="F21" s="28"/>
      <c r="G21" s="28"/>
      <c r="H21" s="28"/>
      <c r="I21" s="28"/>
      <c r="L21" s="9"/>
      <c r="Q21" s="3"/>
      <c r="T21" s="9"/>
      <c r="Y21" s="3"/>
    </row>
    <row r="22" spans="1:25" ht="15" x14ac:dyDescent="0.4">
      <c r="A22" s="30"/>
      <c r="B22" s="28"/>
      <c r="C22" s="28"/>
      <c r="D22" s="28"/>
      <c r="E22" s="28"/>
      <c r="F22" s="28"/>
      <c r="G22" s="28"/>
      <c r="H22" s="28"/>
      <c r="I22" s="28"/>
      <c r="L22" s="9"/>
      <c r="Q22" s="3"/>
      <c r="T22" s="9"/>
      <c r="Y22" s="3"/>
    </row>
    <row r="23" spans="1:25" ht="15" x14ac:dyDescent="0.4">
      <c r="A23" s="30"/>
      <c r="B23" s="28"/>
      <c r="C23" s="28"/>
      <c r="D23" s="28"/>
      <c r="E23" s="28"/>
      <c r="F23" s="28"/>
      <c r="G23" s="28"/>
      <c r="H23" s="28"/>
      <c r="I23" s="28"/>
      <c r="L23" s="9"/>
      <c r="Q23" s="3"/>
      <c r="T23" s="9"/>
      <c r="Y23" s="3"/>
    </row>
    <row r="24" spans="1:25" ht="15" x14ac:dyDescent="0.4">
      <c r="A24" s="30"/>
      <c r="B24" s="28"/>
      <c r="C24" s="28"/>
      <c r="D24" s="28"/>
      <c r="E24" s="28"/>
      <c r="F24" s="28"/>
      <c r="G24" s="28"/>
      <c r="H24" s="28"/>
      <c r="I24" s="28"/>
      <c r="L24" s="9"/>
      <c r="Q24" s="3"/>
      <c r="T24" s="9"/>
      <c r="Y24" s="3"/>
    </row>
    <row r="25" spans="1:25" ht="15" x14ac:dyDescent="0.4">
      <c r="A25" s="30"/>
      <c r="B25" s="28"/>
      <c r="C25" s="28"/>
      <c r="D25" s="28"/>
      <c r="E25" s="28"/>
      <c r="F25" s="28"/>
      <c r="G25" s="28"/>
      <c r="H25" s="28"/>
      <c r="I25" s="28"/>
      <c r="L25" s="9"/>
      <c r="Q25" s="3"/>
      <c r="T25" s="9"/>
      <c r="Y25" s="3"/>
    </row>
    <row r="26" spans="1:25" x14ac:dyDescent="0.4">
      <c r="A26" s="30"/>
      <c r="B26" s="28"/>
      <c r="C26" s="28"/>
      <c r="D26" s="28"/>
      <c r="E26" s="28"/>
      <c r="F26" s="28"/>
      <c r="G26" s="28"/>
      <c r="H26" s="28"/>
      <c r="I26" s="28"/>
    </row>
    <row r="27" spans="1:25" x14ac:dyDescent="0.4">
      <c r="A27" s="30"/>
      <c r="B27" s="28"/>
      <c r="C27" s="28"/>
      <c r="D27" s="28"/>
      <c r="E27" s="28"/>
      <c r="F27" s="28"/>
      <c r="G27" s="28"/>
      <c r="H27" s="28"/>
      <c r="I27" s="28"/>
    </row>
    <row r="28" spans="1:25" x14ac:dyDescent="0.4">
      <c r="A28" s="30"/>
      <c r="B28" s="28"/>
      <c r="C28" s="28"/>
      <c r="D28" s="28"/>
      <c r="E28" s="28"/>
      <c r="F28" s="28"/>
      <c r="G28" s="28"/>
      <c r="H28" s="28"/>
      <c r="I28" s="28"/>
    </row>
    <row r="29" spans="1:25" x14ac:dyDescent="0.4">
      <c r="A29" s="30"/>
      <c r="B29" s="28"/>
      <c r="C29" s="28"/>
      <c r="D29" s="28"/>
      <c r="E29" s="28"/>
      <c r="F29" s="28"/>
      <c r="G29" s="28"/>
      <c r="H29" s="28"/>
      <c r="I29" s="28"/>
    </row>
    <row r="30" spans="1:25" x14ac:dyDescent="0.4">
      <c r="A30" s="30"/>
      <c r="B30" s="28"/>
      <c r="C30" s="28"/>
      <c r="D30" s="28"/>
      <c r="E30" s="28"/>
      <c r="F30" s="28"/>
      <c r="G30" s="28"/>
      <c r="H30" s="28"/>
      <c r="I30" s="28"/>
    </row>
    <row r="32" spans="1:25" x14ac:dyDescent="0.4">
      <c r="A32" s="31">
        <v>2025</v>
      </c>
      <c r="B32" s="28" t="e" vm="24">
        <v>#VALUE!</v>
      </c>
      <c r="C32" s="28"/>
      <c r="D32" s="28"/>
      <c r="E32" s="28"/>
      <c r="F32" s="28"/>
      <c r="G32" s="28"/>
      <c r="H32" s="28"/>
      <c r="I32" s="28"/>
    </row>
    <row r="33" spans="1:9" x14ac:dyDescent="0.4">
      <c r="A33" s="31"/>
      <c r="B33" s="28"/>
      <c r="C33" s="28"/>
      <c r="D33" s="28"/>
      <c r="E33" s="28"/>
      <c r="F33" s="28"/>
      <c r="G33" s="28"/>
      <c r="H33" s="28"/>
      <c r="I33" s="28"/>
    </row>
    <row r="34" spans="1:9" x14ac:dyDescent="0.4">
      <c r="A34" s="31"/>
      <c r="B34" s="28"/>
      <c r="C34" s="28"/>
      <c r="D34" s="28"/>
      <c r="E34" s="28"/>
      <c r="F34" s="28"/>
      <c r="G34" s="28"/>
      <c r="H34" s="28"/>
      <c r="I34" s="28"/>
    </row>
    <row r="35" spans="1:9" x14ac:dyDescent="0.4">
      <c r="A35" s="31"/>
      <c r="B35" s="28"/>
      <c r="C35" s="28"/>
      <c r="D35" s="28"/>
      <c r="E35" s="28"/>
      <c r="F35" s="28"/>
      <c r="G35" s="28"/>
      <c r="H35" s="28"/>
      <c r="I35" s="28"/>
    </row>
    <row r="36" spans="1:9" x14ac:dyDescent="0.4">
      <c r="A36" s="31"/>
      <c r="B36" s="28"/>
      <c r="C36" s="28"/>
      <c r="D36" s="28"/>
      <c r="E36" s="28"/>
      <c r="F36" s="28"/>
      <c r="G36" s="28"/>
      <c r="H36" s="28"/>
      <c r="I36" s="28"/>
    </row>
    <row r="37" spans="1:9" x14ac:dyDescent="0.4">
      <c r="A37" s="31"/>
      <c r="B37" s="28"/>
      <c r="C37" s="28"/>
      <c r="D37" s="28"/>
      <c r="E37" s="28"/>
      <c r="F37" s="28"/>
      <c r="G37" s="28"/>
      <c r="H37" s="28"/>
      <c r="I37" s="28"/>
    </row>
    <row r="38" spans="1:9" x14ac:dyDescent="0.4">
      <c r="A38" s="31"/>
      <c r="B38" s="28"/>
      <c r="C38" s="28"/>
      <c r="D38" s="28"/>
      <c r="E38" s="28"/>
      <c r="F38" s="28"/>
      <c r="G38" s="28"/>
      <c r="H38" s="28"/>
      <c r="I38" s="28"/>
    </row>
    <row r="39" spans="1:9" x14ac:dyDescent="0.4">
      <c r="A39" s="31"/>
      <c r="B39" s="28"/>
      <c r="C39" s="28"/>
      <c r="D39" s="28"/>
      <c r="E39" s="28"/>
      <c r="F39" s="28"/>
      <c r="G39" s="28"/>
      <c r="H39" s="28"/>
      <c r="I39" s="28"/>
    </row>
    <row r="40" spans="1:9" x14ac:dyDescent="0.4">
      <c r="A40" s="31"/>
      <c r="B40" s="28"/>
      <c r="C40" s="28"/>
      <c r="D40" s="28"/>
      <c r="E40" s="28"/>
      <c r="F40" s="28"/>
      <c r="G40" s="28"/>
      <c r="H40" s="28"/>
      <c r="I40" s="28"/>
    </row>
    <row r="41" spans="1:9" x14ac:dyDescent="0.4">
      <c r="A41" s="31"/>
      <c r="B41" s="28"/>
      <c r="C41" s="28"/>
      <c r="D41" s="28"/>
      <c r="E41" s="28"/>
      <c r="F41" s="28"/>
      <c r="G41" s="28"/>
      <c r="H41" s="28"/>
      <c r="I41" s="28"/>
    </row>
    <row r="42" spans="1:9" x14ac:dyDescent="0.4">
      <c r="A42" s="31"/>
      <c r="B42" s="28"/>
      <c r="C42" s="28"/>
      <c r="D42" s="28"/>
      <c r="E42" s="28"/>
      <c r="F42" s="28"/>
      <c r="G42" s="28"/>
      <c r="H42" s="28"/>
      <c r="I42" s="28"/>
    </row>
    <row r="43" spans="1:9" x14ac:dyDescent="0.4">
      <c r="A43" s="31"/>
      <c r="B43" s="28"/>
      <c r="C43" s="28"/>
      <c r="D43" s="28"/>
      <c r="E43" s="28"/>
      <c r="F43" s="28"/>
      <c r="G43" s="28"/>
      <c r="H43" s="28"/>
      <c r="I43" s="28"/>
    </row>
    <row r="44" spans="1:9" x14ac:dyDescent="0.4">
      <c r="A44" s="31"/>
      <c r="B44" s="28"/>
      <c r="C44" s="28"/>
      <c r="D44" s="28"/>
      <c r="E44" s="28"/>
      <c r="F44" s="28"/>
      <c r="G44" s="28"/>
      <c r="H44" s="28"/>
      <c r="I44" s="28"/>
    </row>
    <row r="45" spans="1:9" x14ac:dyDescent="0.4">
      <c r="A45" s="31"/>
      <c r="B45" s="28"/>
      <c r="C45" s="28"/>
      <c r="D45" s="28"/>
      <c r="E45" s="28"/>
      <c r="F45" s="28"/>
      <c r="G45" s="28"/>
      <c r="H45" s="28"/>
      <c r="I45" s="28"/>
    </row>
    <row r="47" spans="1:9" x14ac:dyDescent="0.4">
      <c r="A47" s="30">
        <v>2024</v>
      </c>
      <c r="B47" s="28" t="e" vm="25">
        <v>#VALUE!</v>
      </c>
      <c r="C47" s="28"/>
      <c r="D47" s="28"/>
      <c r="E47" s="28"/>
      <c r="F47" s="28"/>
      <c r="G47" s="28"/>
      <c r="H47" s="28"/>
      <c r="I47" s="28"/>
    </row>
    <row r="48" spans="1:9" x14ac:dyDescent="0.4">
      <c r="A48" s="30"/>
      <c r="B48" s="28"/>
      <c r="C48" s="28"/>
      <c r="D48" s="28"/>
      <c r="E48" s="28"/>
      <c r="F48" s="28"/>
      <c r="G48" s="28"/>
      <c r="H48" s="28"/>
      <c r="I48" s="28"/>
    </row>
    <row r="49" spans="1:9" x14ac:dyDescent="0.4">
      <c r="A49" s="30"/>
      <c r="B49" s="28"/>
      <c r="C49" s="28"/>
      <c r="D49" s="28"/>
      <c r="E49" s="28"/>
      <c r="F49" s="28"/>
      <c r="G49" s="28"/>
      <c r="H49" s="28"/>
      <c r="I49" s="28"/>
    </row>
    <row r="50" spans="1:9" x14ac:dyDescent="0.4">
      <c r="A50" s="30"/>
      <c r="B50" s="28"/>
      <c r="C50" s="28"/>
      <c r="D50" s="28"/>
      <c r="E50" s="28"/>
      <c r="F50" s="28"/>
      <c r="G50" s="28"/>
      <c r="H50" s="28"/>
      <c r="I50" s="28"/>
    </row>
    <row r="51" spans="1:9" x14ac:dyDescent="0.4">
      <c r="A51" s="30"/>
      <c r="B51" s="28"/>
      <c r="C51" s="28"/>
      <c r="D51" s="28"/>
      <c r="E51" s="28"/>
      <c r="F51" s="28"/>
      <c r="G51" s="28"/>
      <c r="H51" s="28"/>
      <c r="I51" s="28"/>
    </row>
    <row r="52" spans="1:9" x14ac:dyDescent="0.4">
      <c r="A52" s="30"/>
      <c r="B52" s="28"/>
      <c r="C52" s="28"/>
      <c r="D52" s="28"/>
      <c r="E52" s="28"/>
      <c r="F52" s="28"/>
      <c r="G52" s="28"/>
      <c r="H52" s="28"/>
      <c r="I52" s="28"/>
    </row>
    <row r="53" spans="1:9" x14ac:dyDescent="0.4">
      <c r="A53" s="30"/>
      <c r="B53" s="28"/>
      <c r="C53" s="28"/>
      <c r="D53" s="28"/>
      <c r="E53" s="28"/>
      <c r="F53" s="28"/>
      <c r="G53" s="28"/>
      <c r="H53" s="28"/>
      <c r="I53" s="28"/>
    </row>
    <row r="54" spans="1:9" x14ac:dyDescent="0.4">
      <c r="A54" s="30"/>
      <c r="B54" s="28"/>
      <c r="C54" s="28"/>
      <c r="D54" s="28"/>
      <c r="E54" s="28"/>
      <c r="F54" s="28"/>
      <c r="G54" s="28"/>
      <c r="H54" s="28"/>
      <c r="I54" s="28"/>
    </row>
    <row r="55" spans="1:9" x14ac:dyDescent="0.4">
      <c r="A55" s="30"/>
      <c r="B55" s="28"/>
      <c r="C55" s="28"/>
      <c r="D55" s="28"/>
      <c r="E55" s="28"/>
      <c r="F55" s="28"/>
      <c r="G55" s="28"/>
      <c r="H55" s="28"/>
      <c r="I55" s="28"/>
    </row>
    <row r="56" spans="1:9" x14ac:dyDescent="0.4">
      <c r="A56" s="30"/>
      <c r="B56" s="28"/>
      <c r="C56" s="28"/>
      <c r="D56" s="28"/>
      <c r="E56" s="28"/>
      <c r="F56" s="28"/>
      <c r="G56" s="28"/>
      <c r="H56" s="28"/>
      <c r="I56" s="28"/>
    </row>
    <row r="57" spans="1:9" x14ac:dyDescent="0.4">
      <c r="A57" s="30"/>
      <c r="B57" s="28"/>
      <c r="C57" s="28"/>
      <c r="D57" s="28"/>
      <c r="E57" s="28"/>
      <c r="F57" s="28"/>
      <c r="G57" s="28"/>
      <c r="H57" s="28"/>
      <c r="I57" s="28"/>
    </row>
    <row r="58" spans="1:9" x14ac:dyDescent="0.4">
      <c r="A58" s="30"/>
      <c r="B58" s="28"/>
      <c r="C58" s="28"/>
      <c r="D58" s="28"/>
      <c r="E58" s="28"/>
      <c r="F58" s="28"/>
      <c r="G58" s="28"/>
      <c r="H58" s="28"/>
      <c r="I58" s="28"/>
    </row>
    <row r="59" spans="1:9" x14ac:dyDescent="0.4">
      <c r="A59" s="30"/>
      <c r="B59" s="28"/>
      <c r="C59" s="28"/>
      <c r="D59" s="28"/>
      <c r="E59" s="28"/>
      <c r="F59" s="28"/>
      <c r="G59" s="28"/>
      <c r="H59" s="28"/>
      <c r="I59" s="28"/>
    </row>
    <row r="60" spans="1:9" x14ac:dyDescent="0.4">
      <c r="A60" s="30"/>
      <c r="B60" s="28"/>
      <c r="C60" s="28"/>
      <c r="D60" s="28"/>
      <c r="E60" s="28"/>
      <c r="F60" s="28"/>
      <c r="G60" s="28"/>
      <c r="H60" s="28"/>
      <c r="I60" s="28"/>
    </row>
    <row r="62" spans="1:9" x14ac:dyDescent="0.4">
      <c r="A62" s="31">
        <v>2025</v>
      </c>
      <c r="B62" s="28" t="e" vm="26">
        <v>#VALUE!</v>
      </c>
      <c r="C62" s="28"/>
      <c r="D62" s="28"/>
      <c r="E62" s="28"/>
      <c r="F62" s="28"/>
      <c r="G62" s="28"/>
      <c r="H62" s="28"/>
      <c r="I62" s="28"/>
    </row>
    <row r="63" spans="1:9" x14ac:dyDescent="0.4">
      <c r="A63" s="31"/>
      <c r="B63" s="28"/>
      <c r="C63" s="28"/>
      <c r="D63" s="28"/>
      <c r="E63" s="28"/>
      <c r="F63" s="28"/>
      <c r="G63" s="28"/>
      <c r="H63" s="28"/>
      <c r="I63" s="28"/>
    </row>
    <row r="64" spans="1:9" x14ac:dyDescent="0.4">
      <c r="A64" s="31"/>
      <c r="B64" s="28"/>
      <c r="C64" s="28"/>
      <c r="D64" s="28"/>
      <c r="E64" s="28"/>
      <c r="F64" s="28"/>
      <c r="G64" s="28"/>
      <c r="H64" s="28"/>
      <c r="I64" s="28"/>
    </row>
    <row r="65" spans="1:9" x14ac:dyDescent="0.4">
      <c r="A65" s="31"/>
      <c r="B65" s="28"/>
      <c r="C65" s="28"/>
      <c r="D65" s="28"/>
      <c r="E65" s="28"/>
      <c r="F65" s="28"/>
      <c r="G65" s="28"/>
      <c r="H65" s="28"/>
      <c r="I65" s="28"/>
    </row>
    <row r="66" spans="1:9" x14ac:dyDescent="0.4">
      <c r="A66" s="31"/>
      <c r="B66" s="28"/>
      <c r="C66" s="28"/>
      <c r="D66" s="28"/>
      <c r="E66" s="28"/>
      <c r="F66" s="28"/>
      <c r="G66" s="28"/>
      <c r="H66" s="28"/>
      <c r="I66" s="28"/>
    </row>
    <row r="67" spans="1:9" x14ac:dyDescent="0.4">
      <c r="A67" s="31"/>
      <c r="B67" s="28"/>
      <c r="C67" s="28"/>
      <c r="D67" s="28"/>
      <c r="E67" s="28"/>
      <c r="F67" s="28"/>
      <c r="G67" s="28"/>
      <c r="H67" s="28"/>
      <c r="I67" s="28"/>
    </row>
    <row r="68" spans="1:9" x14ac:dyDescent="0.4">
      <c r="A68" s="31"/>
      <c r="B68" s="28"/>
      <c r="C68" s="28"/>
      <c r="D68" s="28"/>
      <c r="E68" s="28"/>
      <c r="F68" s="28"/>
      <c r="G68" s="28"/>
      <c r="H68" s="28"/>
      <c r="I68" s="28"/>
    </row>
    <row r="69" spans="1:9" x14ac:dyDescent="0.4">
      <c r="A69" s="31"/>
      <c r="B69" s="28"/>
      <c r="C69" s="28"/>
      <c r="D69" s="28"/>
      <c r="E69" s="28"/>
      <c r="F69" s="28"/>
      <c r="G69" s="28"/>
      <c r="H69" s="28"/>
      <c r="I69" s="28"/>
    </row>
    <row r="70" spans="1:9" x14ac:dyDescent="0.4">
      <c r="A70" s="31"/>
      <c r="B70" s="28"/>
      <c r="C70" s="28"/>
      <c r="D70" s="28"/>
      <c r="E70" s="28"/>
      <c r="F70" s="28"/>
      <c r="G70" s="28"/>
      <c r="H70" s="28"/>
      <c r="I70" s="28"/>
    </row>
    <row r="71" spans="1:9" x14ac:dyDescent="0.4">
      <c r="A71" s="31"/>
      <c r="B71" s="28"/>
      <c r="C71" s="28"/>
      <c r="D71" s="28"/>
      <c r="E71" s="28"/>
      <c r="F71" s="28"/>
      <c r="G71" s="28"/>
      <c r="H71" s="28"/>
      <c r="I71" s="28"/>
    </row>
    <row r="72" spans="1:9" x14ac:dyDescent="0.4">
      <c r="A72" s="31"/>
      <c r="B72" s="28"/>
      <c r="C72" s="28"/>
      <c r="D72" s="28"/>
      <c r="E72" s="28"/>
      <c r="F72" s="28"/>
      <c r="G72" s="28"/>
      <c r="H72" s="28"/>
      <c r="I72" s="28"/>
    </row>
    <row r="73" spans="1:9" x14ac:dyDescent="0.4">
      <c r="A73" s="31"/>
      <c r="B73" s="28"/>
      <c r="C73" s="28"/>
      <c r="D73" s="28"/>
      <c r="E73" s="28"/>
      <c r="F73" s="28"/>
      <c r="G73" s="28"/>
      <c r="H73" s="28"/>
      <c r="I73" s="28"/>
    </row>
    <row r="74" spans="1:9" x14ac:dyDescent="0.4">
      <c r="A74" s="31"/>
      <c r="B74" s="28"/>
      <c r="C74" s="28"/>
      <c r="D74" s="28"/>
      <c r="E74" s="28"/>
      <c r="F74" s="28"/>
      <c r="G74" s="28"/>
      <c r="H74" s="28"/>
      <c r="I74" s="28"/>
    </row>
    <row r="75" spans="1:9" x14ac:dyDescent="0.4">
      <c r="A75" s="31"/>
      <c r="B75" s="28"/>
      <c r="C75" s="28"/>
      <c r="D75" s="28"/>
      <c r="E75" s="28"/>
      <c r="F75" s="28"/>
      <c r="G75" s="28"/>
      <c r="H75" s="28"/>
      <c r="I75" s="28"/>
    </row>
  </sheetData>
  <mergeCells count="13">
    <mergeCell ref="X5:Z5"/>
    <mergeCell ref="A17:A30"/>
    <mergeCell ref="B17:I30"/>
    <mergeCell ref="A32:A45"/>
    <mergeCell ref="B32:I45"/>
    <mergeCell ref="B2:I15"/>
    <mergeCell ref="A62:A75"/>
    <mergeCell ref="B62:I75"/>
    <mergeCell ref="M5:O5"/>
    <mergeCell ref="P5:R5"/>
    <mergeCell ref="U5:W5"/>
    <mergeCell ref="A47:A60"/>
    <mergeCell ref="B47:I60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 &amp; Summary</vt:lpstr>
      <vt:lpstr>Calculations&gt;&gt;</vt:lpstr>
      <vt:lpstr>Speed &amp; JT</vt:lpstr>
      <vt:lpstr>Raw data&gt;&gt;</vt:lpstr>
      <vt:lpstr>Church Steet to Netham Road</vt:lpstr>
      <vt:lpstr>Netham Road to Church Street</vt:lpstr>
      <vt:lpstr>16 Whitchurch - Fishponds</vt:lpstr>
      <vt:lpstr>16 Fishponds - Whitchurch</vt:lpstr>
      <vt:lpstr>Church Road Inbound</vt:lpstr>
      <vt:lpstr>Church Road outbound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2026-01-13T08:23:37Z</dcterms:created>
  <dcterms:modified xsi:type="dcterms:W3CDTF">2026-01-13T08:30:17Z</dcterms:modified>
  <cp:category/>
  <cp:contentStatus/>
</cp:coreProperties>
</file>